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97D5B708-27BF-46E6-A10B-C53ABD03922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S45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I45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S44" i="3"/>
  <c r="K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G44" i="3" s="1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K44" i="4"/>
  <c r="AA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V26" i="4"/>
  <c r="I26" i="4"/>
  <c r="F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S26" i="4" s="1"/>
  <c r="R13" i="4"/>
  <c r="R26" i="4" s="1"/>
  <c r="Q13" i="4"/>
  <c r="Q26" i="4" s="1"/>
  <c r="P13" i="4"/>
  <c r="P26" i="4" s="1"/>
  <c r="P45" i="4" s="1"/>
  <c r="O13" i="4"/>
  <c r="O26" i="4" s="1"/>
  <c r="N13" i="4"/>
  <c r="N26" i="4" s="1"/>
  <c r="N45" i="4" s="1"/>
  <c r="M13" i="4"/>
  <c r="M26" i="4" s="1"/>
  <c r="L13" i="4"/>
  <c r="L26" i="4" s="1"/>
  <c r="K13" i="4"/>
  <c r="K26" i="4" s="1"/>
  <c r="J13" i="4"/>
  <c r="J26" i="4" s="1"/>
  <c r="I13" i="4"/>
  <c r="H13" i="4"/>
  <c r="H26" i="4" s="1"/>
  <c r="H45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S44" i="5"/>
  <c r="F44" i="5"/>
  <c r="C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U37" i="5"/>
  <c r="U44" i="5" s="1"/>
  <c r="T37" i="5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V26" i="5"/>
  <c r="V45" i="5" s="1"/>
  <c r="F26" i="5"/>
  <c r="F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U13" i="5"/>
  <c r="U26" i="5" s="1"/>
  <c r="T13" i="5"/>
  <c r="T26" i="5" s="1"/>
  <c r="S13" i="5"/>
  <c r="S26" i="5" s="1"/>
  <c r="S45" i="5" s="1"/>
  <c r="R13" i="5"/>
  <c r="R26" i="5" s="1"/>
  <c r="Q13" i="5"/>
  <c r="Q26" i="5" s="1"/>
  <c r="Q45" i="5" s="1"/>
  <c r="P13" i="5"/>
  <c r="P26" i="5" s="1"/>
  <c r="O13" i="5"/>
  <c r="O26" i="5" s="1"/>
  <c r="O45" i="5" s="1"/>
  <c r="N13" i="5"/>
  <c r="N26" i="5" s="1"/>
  <c r="N45" i="5" s="1"/>
  <c r="M13" i="5"/>
  <c r="M26" i="5" s="1"/>
  <c r="L13" i="5"/>
  <c r="L26" i="5" s="1"/>
  <c r="K13" i="5"/>
  <c r="K26" i="5" s="1"/>
  <c r="J13" i="5"/>
  <c r="J26" i="5" s="1"/>
  <c r="I13" i="5"/>
  <c r="I26" i="5" s="1"/>
  <c r="I45" i="5" s="1"/>
  <c r="H13" i="5"/>
  <c r="H26" i="5" s="1"/>
  <c r="G13" i="5"/>
  <c r="G26" i="5" s="1"/>
  <c r="G45" i="5" s="1"/>
  <c r="F13" i="5"/>
  <c r="E13" i="5"/>
  <c r="E26" i="5" s="1"/>
  <c r="D13" i="5"/>
  <c r="D26" i="5" s="1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W44" i="6" s="1"/>
  <c r="V37" i="6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4" i="7"/>
  <c r="V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V26" i="7"/>
  <c r="Q26" i="7"/>
  <c r="Q45" i="7" s="1"/>
  <c r="I26" i="7"/>
  <c r="I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W26" i="7" s="1"/>
  <c r="V13" i="7"/>
  <c r="U13" i="7"/>
  <c r="U26" i="7" s="1"/>
  <c r="T13" i="7"/>
  <c r="T26" i="7" s="1"/>
  <c r="S13" i="7"/>
  <c r="S26" i="7" s="1"/>
  <c r="R13" i="7"/>
  <c r="R26" i="7" s="1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J26" i="7" s="1"/>
  <c r="I13" i="7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Z44" i="8" s="1"/>
  <c r="W37" i="8"/>
  <c r="W44" i="8" s="1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Y26" i="8"/>
  <c r="Y45" i="8" s="1"/>
  <c r="N26" i="8"/>
  <c r="F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V26" i="8" s="1"/>
  <c r="V45" i="8" s="1"/>
  <c r="U13" i="8"/>
  <c r="U26" i="8" s="1"/>
  <c r="T13" i="8"/>
  <c r="T26" i="8" s="1"/>
  <c r="S13" i="8"/>
  <c r="S26" i="8" s="1"/>
  <c r="R13" i="8"/>
  <c r="R26" i="8" s="1"/>
  <c r="Q13" i="8"/>
  <c r="Q26" i="8" s="1"/>
  <c r="Q45" i="8" s="1"/>
  <c r="P13" i="8"/>
  <c r="P26" i="8" s="1"/>
  <c r="P45" i="8" s="1"/>
  <c r="O13" i="8"/>
  <c r="O26" i="8" s="1"/>
  <c r="N13" i="8"/>
  <c r="M13" i="8"/>
  <c r="M26" i="8" s="1"/>
  <c r="L13" i="8"/>
  <c r="L26" i="8" s="1"/>
  <c r="K13" i="8"/>
  <c r="K26" i="8" s="1"/>
  <c r="J13" i="8"/>
  <c r="J26" i="8" s="1"/>
  <c r="I13" i="8"/>
  <c r="I26" i="8" s="1"/>
  <c r="H13" i="8"/>
  <c r="H26" i="8" s="1"/>
  <c r="H45" i="8" s="1"/>
  <c r="G13" i="8"/>
  <c r="G26" i="8" s="1"/>
  <c r="F13" i="8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S44" i="9"/>
  <c r="C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S37" i="9"/>
  <c r="R37" i="9"/>
  <c r="R44" i="9" s="1"/>
  <c r="Q37" i="9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C37" i="9"/>
  <c r="P26" i="9"/>
  <c r="H26" i="9"/>
  <c r="AA25" i="9"/>
  <c r="Y25" i="9"/>
  <c r="X25" i="9"/>
  <c r="Z25" i="9" s="1"/>
  <c r="W25" i="9"/>
  <c r="V25" i="9"/>
  <c r="V26" i="9" s="1"/>
  <c r="V45" i="9" s="1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Z13" i="9" s="1"/>
  <c r="W13" i="9"/>
  <c r="V13" i="9"/>
  <c r="U13" i="9"/>
  <c r="U26" i="9" s="1"/>
  <c r="U45" i="9" s="1"/>
  <c r="T13" i="9"/>
  <c r="S13" i="9"/>
  <c r="S26" i="9" s="1"/>
  <c r="R13" i="9"/>
  <c r="Q13" i="9"/>
  <c r="Q26" i="9" s="1"/>
  <c r="P13" i="9"/>
  <c r="O13" i="9"/>
  <c r="N13" i="9"/>
  <c r="N26" i="9" s="1"/>
  <c r="M13" i="9"/>
  <c r="M26" i="9" s="1"/>
  <c r="M45" i="9" s="1"/>
  <c r="L13" i="9"/>
  <c r="K13" i="9"/>
  <c r="K26" i="9" s="1"/>
  <c r="J13" i="9"/>
  <c r="I13" i="9"/>
  <c r="I26" i="9" s="1"/>
  <c r="H13" i="9"/>
  <c r="G13" i="9"/>
  <c r="F13" i="9"/>
  <c r="F26" i="9" s="1"/>
  <c r="E13" i="9"/>
  <c r="E26" i="9" s="1"/>
  <c r="E45" i="9" s="1"/>
  <c r="D13" i="9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M44" i="10"/>
  <c r="AA43" i="10"/>
  <c r="Y43" i="10"/>
  <c r="X43" i="10"/>
  <c r="Z43" i="10" s="1"/>
  <c r="W43" i="10"/>
  <c r="V43" i="10"/>
  <c r="U43" i="10"/>
  <c r="T43" i="10"/>
  <c r="T44" i="10" s="1"/>
  <c r="S43" i="10"/>
  <c r="R43" i="10"/>
  <c r="Q43" i="10"/>
  <c r="P43" i="10"/>
  <c r="O43" i="10"/>
  <c r="N43" i="10"/>
  <c r="M43" i="10"/>
  <c r="L43" i="10"/>
  <c r="L44" i="10" s="1"/>
  <c r="K43" i="10"/>
  <c r="J43" i="10"/>
  <c r="I43" i="10"/>
  <c r="H43" i="10"/>
  <c r="G43" i="10"/>
  <c r="F43" i="10"/>
  <c r="E43" i="10"/>
  <c r="D43" i="10"/>
  <c r="D44" i="10" s="1"/>
  <c r="C43" i="10"/>
  <c r="AA37" i="10"/>
  <c r="AA44" i="10" s="1"/>
  <c r="Y37" i="10"/>
  <c r="Y44" i="10" s="1"/>
  <c r="X37" i="10"/>
  <c r="X44" i="10" s="1"/>
  <c r="W37" i="10"/>
  <c r="W44" i="10" s="1"/>
  <c r="V37" i="10"/>
  <c r="U37" i="10"/>
  <c r="U44" i="10" s="1"/>
  <c r="T37" i="10"/>
  <c r="S37" i="10"/>
  <c r="R37" i="10"/>
  <c r="Q37" i="10"/>
  <c r="Q44" i="10" s="1"/>
  <c r="P37" i="10"/>
  <c r="P44" i="10" s="1"/>
  <c r="O37" i="10"/>
  <c r="O44" i="10" s="1"/>
  <c r="N37" i="10"/>
  <c r="M37" i="10"/>
  <c r="L37" i="10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C37" i="10"/>
  <c r="C44" i="10" s="1"/>
  <c r="V26" i="10"/>
  <c r="S26" i="10"/>
  <c r="S45" i="10" s="1"/>
  <c r="N26" i="10"/>
  <c r="AA25" i="10"/>
  <c r="Y25" i="10"/>
  <c r="X25" i="10"/>
  <c r="W25" i="10"/>
  <c r="W26" i="10" s="1"/>
  <c r="V25" i="10"/>
  <c r="U25" i="10"/>
  <c r="T25" i="10"/>
  <c r="S25" i="10"/>
  <c r="R25" i="10"/>
  <c r="Q25" i="10"/>
  <c r="P25" i="10"/>
  <c r="O25" i="10"/>
  <c r="O26" i="10" s="1"/>
  <c r="N25" i="10"/>
  <c r="M25" i="10"/>
  <c r="L25" i="10"/>
  <c r="K25" i="10"/>
  <c r="J25" i="10"/>
  <c r="I25" i="10"/>
  <c r="H25" i="10"/>
  <c r="G25" i="10"/>
  <c r="G26" i="10" s="1"/>
  <c r="F25" i="10"/>
  <c r="E25" i="10"/>
  <c r="D25" i="10"/>
  <c r="C25" i="10"/>
  <c r="AA13" i="10"/>
  <c r="AA26" i="10" s="1"/>
  <c r="AA45" i="10" s="1"/>
  <c r="Z13" i="10"/>
  <c r="Y13" i="10"/>
  <c r="X13" i="10"/>
  <c r="X26" i="10" s="1"/>
  <c r="X45" i="10" s="1"/>
  <c r="W13" i="10"/>
  <c r="V13" i="10"/>
  <c r="U13" i="10"/>
  <c r="T13" i="10"/>
  <c r="T26" i="10" s="1"/>
  <c r="S13" i="10"/>
  <c r="R13" i="10"/>
  <c r="R26" i="10" s="1"/>
  <c r="Q13" i="10"/>
  <c r="P13" i="10"/>
  <c r="P26" i="10" s="1"/>
  <c r="P45" i="10" s="1"/>
  <c r="O13" i="10"/>
  <c r="N13" i="10"/>
  <c r="M13" i="10"/>
  <c r="L13" i="10"/>
  <c r="L26" i="10" s="1"/>
  <c r="K13" i="10"/>
  <c r="K26" i="10" s="1"/>
  <c r="J13" i="10"/>
  <c r="J26" i="10" s="1"/>
  <c r="I13" i="10"/>
  <c r="H13" i="10"/>
  <c r="H26" i="10" s="1"/>
  <c r="H45" i="10" s="1"/>
  <c r="G13" i="10"/>
  <c r="F13" i="10"/>
  <c r="F26" i="10" s="1"/>
  <c r="E13" i="10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H44" i="11"/>
  <c r="AA43" i="11"/>
  <c r="Y43" i="11"/>
  <c r="X43" i="11"/>
  <c r="Z43" i="11" s="1"/>
  <c r="W43" i="11"/>
  <c r="V43" i="11"/>
  <c r="U43" i="11"/>
  <c r="T43" i="11"/>
  <c r="S43" i="11"/>
  <c r="S44" i="11" s="1"/>
  <c r="R43" i="11"/>
  <c r="Q43" i="11"/>
  <c r="P43" i="11"/>
  <c r="O43" i="11"/>
  <c r="N43" i="11"/>
  <c r="M43" i="11"/>
  <c r="L43" i="11"/>
  <c r="K43" i="11"/>
  <c r="K44" i="11" s="1"/>
  <c r="J43" i="11"/>
  <c r="I43" i="11"/>
  <c r="H43" i="11"/>
  <c r="G43" i="11"/>
  <c r="F43" i="11"/>
  <c r="E43" i="11"/>
  <c r="D43" i="11"/>
  <c r="C43" i="11"/>
  <c r="C44" i="11" s="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H37" i="11"/>
  <c r="G37" i="11"/>
  <c r="G44" i="11" s="1"/>
  <c r="F37" i="11"/>
  <c r="F44" i="11" s="1"/>
  <c r="E37" i="11"/>
  <c r="E44" i="11" s="1"/>
  <c r="D37" i="11"/>
  <c r="C37" i="11"/>
  <c r="AA26" i="11"/>
  <c r="S26" i="11"/>
  <c r="P26" i="1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F26" i="11" s="1"/>
  <c r="F45" i="11" s="1"/>
  <c r="E25" i="11"/>
  <c r="D25" i="11"/>
  <c r="C25" i="11"/>
  <c r="AA13" i="11"/>
  <c r="Z13" i="11"/>
  <c r="Y13" i="11"/>
  <c r="Y26" i="11" s="1"/>
  <c r="X13" i="11"/>
  <c r="X26" i="11" s="1"/>
  <c r="X45" i="11" s="1"/>
  <c r="Z45" i="11" s="1"/>
  <c r="W13" i="11"/>
  <c r="V13" i="11"/>
  <c r="V26" i="11" s="1"/>
  <c r="V45" i="11" s="1"/>
  <c r="U13" i="11"/>
  <c r="U26" i="11" s="1"/>
  <c r="T13" i="11"/>
  <c r="S13" i="11"/>
  <c r="R13" i="11"/>
  <c r="R26" i="11" s="1"/>
  <c r="Q13" i="11"/>
  <c r="Q26" i="11" s="1"/>
  <c r="P13" i="11"/>
  <c r="O13" i="11"/>
  <c r="N13" i="11"/>
  <c r="N26" i="11" s="1"/>
  <c r="N45" i="11" s="1"/>
  <c r="M13" i="11"/>
  <c r="M26" i="11" s="1"/>
  <c r="L13" i="11"/>
  <c r="K13" i="11"/>
  <c r="J13" i="11"/>
  <c r="J26" i="11" s="1"/>
  <c r="I13" i="11"/>
  <c r="I26" i="11" s="1"/>
  <c r="H13" i="11"/>
  <c r="H26" i="11" s="1"/>
  <c r="H45" i="11" s="1"/>
  <c r="G13" i="11"/>
  <c r="F13" i="11"/>
  <c r="E13" i="11"/>
  <c r="E26" i="11" s="1"/>
  <c r="D13" i="1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X44" i="12"/>
  <c r="C44" i="12"/>
  <c r="AA43" i="12"/>
  <c r="Y43" i="12"/>
  <c r="X43" i="12"/>
  <c r="W43" i="12"/>
  <c r="V43" i="12"/>
  <c r="U43" i="12"/>
  <c r="T43" i="12"/>
  <c r="S43" i="12"/>
  <c r="S44" i="12" s="1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V37" i="12"/>
  <c r="V44" i="12" s="1"/>
  <c r="U37" i="12"/>
  <c r="U44" i="12" s="1"/>
  <c r="T37" i="12"/>
  <c r="S37" i="12"/>
  <c r="R37" i="12"/>
  <c r="R44" i="12" s="1"/>
  <c r="Q37" i="12"/>
  <c r="P37" i="12"/>
  <c r="P44" i="12" s="1"/>
  <c r="O37" i="12"/>
  <c r="N37" i="12"/>
  <c r="N44" i="12" s="1"/>
  <c r="M37" i="12"/>
  <c r="M44" i="12" s="1"/>
  <c r="L37" i="12"/>
  <c r="K37" i="12"/>
  <c r="K44" i="12" s="1"/>
  <c r="J37" i="12"/>
  <c r="J44" i="12" s="1"/>
  <c r="I37" i="12"/>
  <c r="H37" i="12"/>
  <c r="H44" i="12" s="1"/>
  <c r="G37" i="12"/>
  <c r="F37" i="12"/>
  <c r="F44" i="12" s="1"/>
  <c r="E37" i="12"/>
  <c r="E44" i="12" s="1"/>
  <c r="D37" i="12"/>
  <c r="C37" i="12"/>
  <c r="AA26" i="12"/>
  <c r="AA45" i="12" s="1"/>
  <c r="K26" i="12"/>
  <c r="AA25" i="12"/>
  <c r="Y25" i="12"/>
  <c r="X25" i="12"/>
  <c r="Z25" i="12" s="1"/>
  <c r="W25" i="12"/>
  <c r="V25" i="12"/>
  <c r="V26" i="12" s="1"/>
  <c r="V45" i="12" s="1"/>
  <c r="U25" i="12"/>
  <c r="T25" i="12"/>
  <c r="S25" i="12"/>
  <c r="R25" i="12"/>
  <c r="Q25" i="12"/>
  <c r="P25" i="12"/>
  <c r="O25" i="12"/>
  <c r="N25" i="12"/>
  <c r="N26" i="12" s="1"/>
  <c r="M25" i="12"/>
  <c r="L25" i="12"/>
  <c r="K25" i="12"/>
  <c r="J25" i="12"/>
  <c r="I25" i="12"/>
  <c r="H25" i="12"/>
  <c r="G25" i="12"/>
  <c r="F25" i="12"/>
  <c r="F26" i="12" s="1"/>
  <c r="E25" i="12"/>
  <c r="D25" i="12"/>
  <c r="C25" i="12"/>
  <c r="AA13" i="12"/>
  <c r="Y13" i="12"/>
  <c r="Y26" i="12" s="1"/>
  <c r="X13" i="12"/>
  <c r="X26" i="12" s="1"/>
  <c r="X45" i="12" s="1"/>
  <c r="W13" i="12"/>
  <c r="W26" i="12" s="1"/>
  <c r="V13" i="12"/>
  <c r="U13" i="12"/>
  <c r="U26" i="12" s="1"/>
  <c r="T13" i="12"/>
  <c r="S13" i="12"/>
  <c r="S26" i="12" s="1"/>
  <c r="R13" i="12"/>
  <c r="Q13" i="12"/>
  <c r="Q26" i="12" s="1"/>
  <c r="P13" i="12"/>
  <c r="P26" i="12" s="1"/>
  <c r="P45" i="12" s="1"/>
  <c r="O13" i="12"/>
  <c r="O26" i="12" s="1"/>
  <c r="N13" i="12"/>
  <c r="M13" i="12"/>
  <c r="M26" i="12" s="1"/>
  <c r="L13" i="12"/>
  <c r="K13" i="12"/>
  <c r="J13" i="12"/>
  <c r="I13" i="12"/>
  <c r="I26" i="12" s="1"/>
  <c r="H13" i="12"/>
  <c r="H26" i="12" s="1"/>
  <c r="H45" i="12" s="1"/>
  <c r="G13" i="12"/>
  <c r="G26" i="12" s="1"/>
  <c r="F13" i="12"/>
  <c r="E13" i="12"/>
  <c r="E26" i="12" s="1"/>
  <c r="D13" i="12"/>
  <c r="C13" i="12"/>
  <c r="C26" i="12" s="1"/>
  <c r="C45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U44" i="1"/>
  <c r="S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Z37" i="1"/>
  <c r="Y37" i="1"/>
  <c r="X37" i="1"/>
  <c r="X44" i="1" s="1"/>
  <c r="W37" i="1"/>
  <c r="V37" i="1"/>
  <c r="V44" i="1" s="1"/>
  <c r="U37" i="1"/>
  <c r="T37" i="1"/>
  <c r="T44" i="1" s="1"/>
  <c r="S37" i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H37" i="1"/>
  <c r="H44" i="1" s="1"/>
  <c r="G37" i="1"/>
  <c r="F37" i="1"/>
  <c r="F44" i="1" s="1"/>
  <c r="E37" i="1"/>
  <c r="E44" i="1" s="1"/>
  <c r="D37" i="1"/>
  <c r="D44" i="1" s="1"/>
  <c r="C37" i="1"/>
  <c r="C44" i="1" s="1"/>
  <c r="AA26" i="1"/>
  <c r="V26" i="1"/>
  <c r="H26" i="1"/>
  <c r="F26" i="1"/>
  <c r="AA25" i="1"/>
  <c r="Y25" i="1"/>
  <c r="X25" i="1"/>
  <c r="W25" i="1"/>
  <c r="V25" i="1"/>
  <c r="U25" i="1"/>
  <c r="T25" i="1"/>
  <c r="S25" i="1"/>
  <c r="R25" i="1"/>
  <c r="Q25" i="1"/>
  <c r="P25" i="1"/>
  <c r="P26" i="1" s="1"/>
  <c r="P45" i="1" s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X45" i="1" s="1"/>
  <c r="W13" i="1"/>
  <c r="W26" i="1" s="1"/>
  <c r="V13" i="1"/>
  <c r="U13" i="1"/>
  <c r="U26" i="1" s="1"/>
  <c r="U45" i="1" s="1"/>
  <c r="T13" i="1"/>
  <c r="S13" i="1"/>
  <c r="S26" i="1" s="1"/>
  <c r="S45" i="1" s="1"/>
  <c r="R13" i="1"/>
  <c r="Q13" i="1"/>
  <c r="Q26" i="1" s="1"/>
  <c r="P13" i="1"/>
  <c r="O13" i="1"/>
  <c r="O26" i="1" s="1"/>
  <c r="N13" i="1"/>
  <c r="N26" i="1" s="1"/>
  <c r="M13" i="1"/>
  <c r="M26" i="1" s="1"/>
  <c r="M45" i="1" s="1"/>
  <c r="L13" i="1"/>
  <c r="K13" i="1"/>
  <c r="K26" i="1" s="1"/>
  <c r="J13" i="1"/>
  <c r="I13" i="1"/>
  <c r="I26" i="1" s="1"/>
  <c r="H13" i="1"/>
  <c r="G13" i="1"/>
  <c r="G26" i="1" s="1"/>
  <c r="F13" i="1"/>
  <c r="E13" i="1"/>
  <c r="E26" i="1" s="1"/>
  <c r="D13" i="1"/>
  <c r="C13" i="1"/>
  <c r="C26" i="1" s="1"/>
  <c r="C45" i="11" l="1"/>
  <c r="C45" i="10"/>
  <c r="K45" i="10"/>
  <c r="C45" i="1"/>
  <c r="S45" i="12"/>
  <c r="K45" i="1"/>
  <c r="Z44" i="1"/>
  <c r="F45" i="7"/>
  <c r="N45" i="7"/>
  <c r="E45" i="1"/>
  <c r="P44" i="9"/>
  <c r="K45" i="5"/>
  <c r="H45" i="1"/>
  <c r="D44" i="12"/>
  <c r="O45" i="1"/>
  <c r="D45" i="10"/>
  <c r="L45" i="10"/>
  <c r="T45" i="10"/>
  <c r="Z50" i="10"/>
  <c r="Y45" i="9"/>
  <c r="X26" i="9"/>
  <c r="C45" i="6"/>
  <c r="K45" i="6"/>
  <c r="S45" i="6"/>
  <c r="E45" i="5"/>
  <c r="M45" i="5"/>
  <c r="U45" i="5"/>
  <c r="H45" i="3"/>
  <c r="P45" i="3"/>
  <c r="AA45" i="2"/>
  <c r="J26" i="2"/>
  <c r="J45" i="2" s="1"/>
  <c r="R26" i="2"/>
  <c r="R45" i="2" s="1"/>
  <c r="D26" i="8"/>
  <c r="R44" i="6"/>
  <c r="R45" i="6" s="1"/>
  <c r="W44" i="3"/>
  <c r="W45" i="3" s="1"/>
  <c r="L44" i="2"/>
  <c r="J26" i="12"/>
  <c r="J45" i="12" s="1"/>
  <c r="R26" i="12"/>
  <c r="R45" i="12" s="1"/>
  <c r="Z13" i="12"/>
  <c r="G44" i="12"/>
  <c r="G45" i="12" s="1"/>
  <c r="O44" i="12"/>
  <c r="O45" i="12" s="1"/>
  <c r="W44" i="12"/>
  <c r="W45" i="12" s="1"/>
  <c r="D26" i="11"/>
  <c r="L26" i="11"/>
  <c r="T26" i="11"/>
  <c r="I44" i="11"/>
  <c r="Q44" i="11"/>
  <c r="Y44" i="11"/>
  <c r="Y45" i="11" s="1"/>
  <c r="E26" i="10"/>
  <c r="E45" i="10" s="1"/>
  <c r="M26" i="10"/>
  <c r="M45" i="10" s="1"/>
  <c r="U26" i="10"/>
  <c r="U45" i="10" s="1"/>
  <c r="J44" i="10"/>
  <c r="R44" i="10"/>
  <c r="Z37" i="10"/>
  <c r="J26" i="9"/>
  <c r="J45" i="9" s="1"/>
  <c r="R26" i="9"/>
  <c r="R45" i="9" s="1"/>
  <c r="G45" i="8"/>
  <c r="O45" i="8"/>
  <c r="W45" i="8"/>
  <c r="AA26" i="7"/>
  <c r="AA45" i="7" s="1"/>
  <c r="Z43" i="4"/>
  <c r="G44" i="2"/>
  <c r="O44" i="2"/>
  <c r="W44" i="2"/>
  <c r="Q45" i="1"/>
  <c r="E45" i="11"/>
  <c r="M45" i="11"/>
  <c r="U45" i="11"/>
  <c r="AA45" i="11"/>
  <c r="K45" i="9"/>
  <c r="S45" i="9"/>
  <c r="C45" i="7"/>
  <c r="K45" i="7"/>
  <c r="S45" i="7"/>
  <c r="V45" i="4"/>
  <c r="AA45" i="3"/>
  <c r="J26" i="3"/>
  <c r="J45" i="3" s="1"/>
  <c r="R26" i="3"/>
  <c r="R45" i="3" s="1"/>
  <c r="D45" i="2"/>
  <c r="L45" i="2"/>
  <c r="T45" i="2"/>
  <c r="L44" i="5"/>
  <c r="L45" i="5" s="1"/>
  <c r="T44" i="5"/>
  <c r="T44" i="12"/>
  <c r="J26" i="1"/>
  <c r="J45" i="1" s="1"/>
  <c r="R26" i="1"/>
  <c r="R45" i="1" s="1"/>
  <c r="Z13" i="1"/>
  <c r="Z25" i="1"/>
  <c r="G44" i="1"/>
  <c r="G45" i="1" s="1"/>
  <c r="O44" i="1"/>
  <c r="W44" i="1"/>
  <c r="W45" i="1" s="1"/>
  <c r="D26" i="12"/>
  <c r="L26" i="12"/>
  <c r="T26" i="12"/>
  <c r="T45" i="12" s="1"/>
  <c r="I44" i="12"/>
  <c r="I45" i="12" s="1"/>
  <c r="Q44" i="12"/>
  <c r="Q45" i="12" s="1"/>
  <c r="Y44" i="12"/>
  <c r="Y45" i="12" s="1"/>
  <c r="Z45" i="12" s="1"/>
  <c r="Z43" i="12"/>
  <c r="D26" i="9"/>
  <c r="L26" i="9"/>
  <c r="T26" i="9"/>
  <c r="Z50" i="6"/>
  <c r="C45" i="3"/>
  <c r="K45" i="3"/>
  <c r="S45" i="3"/>
  <c r="E45" i="2"/>
  <c r="M45" i="2"/>
  <c r="U45" i="2"/>
  <c r="AA45" i="1"/>
  <c r="P45" i="11"/>
  <c r="P45" i="9"/>
  <c r="X44" i="9"/>
  <c r="Z44" i="9" s="1"/>
  <c r="E45" i="12"/>
  <c r="U45" i="12"/>
  <c r="G45" i="10"/>
  <c r="O45" i="10"/>
  <c r="W45" i="10"/>
  <c r="H45" i="9"/>
  <c r="AA45" i="8"/>
  <c r="N45" i="2"/>
  <c r="F45" i="8"/>
  <c r="M44" i="4"/>
  <c r="M45" i="12"/>
  <c r="K45" i="11"/>
  <c r="D26" i="1"/>
  <c r="D45" i="1" s="1"/>
  <c r="L26" i="1"/>
  <c r="T26" i="1"/>
  <c r="T45" i="1" s="1"/>
  <c r="I44" i="1"/>
  <c r="I45" i="1" s="1"/>
  <c r="Q44" i="1"/>
  <c r="Y44" i="1"/>
  <c r="Y45" i="1" s="1"/>
  <c r="Z45" i="1" s="1"/>
  <c r="G26" i="11"/>
  <c r="G45" i="11" s="1"/>
  <c r="O26" i="11"/>
  <c r="O45" i="11" s="1"/>
  <c r="W26" i="11"/>
  <c r="W45" i="11" s="1"/>
  <c r="D44" i="11"/>
  <c r="L44" i="11"/>
  <c r="T44" i="11"/>
  <c r="I26" i="10"/>
  <c r="I45" i="10" s="1"/>
  <c r="Q26" i="10"/>
  <c r="Y26" i="10"/>
  <c r="Z25" i="10"/>
  <c r="F44" i="10"/>
  <c r="F45" i="10" s="1"/>
  <c r="N44" i="10"/>
  <c r="N45" i="10" s="1"/>
  <c r="V44" i="10"/>
  <c r="V45" i="10" s="1"/>
  <c r="C45" i="8"/>
  <c r="K45" i="8"/>
  <c r="S45" i="8"/>
  <c r="H45" i="6"/>
  <c r="P45" i="6"/>
  <c r="J45" i="5"/>
  <c r="R45" i="5"/>
  <c r="AA26" i="5"/>
  <c r="AA45" i="5" s="1"/>
  <c r="C45" i="4"/>
  <c r="K45" i="4"/>
  <c r="S45" i="4"/>
  <c r="E45" i="3"/>
  <c r="M45" i="3"/>
  <c r="U45" i="3"/>
  <c r="K45" i="12"/>
  <c r="F45" i="4"/>
  <c r="L44" i="12"/>
  <c r="S45" i="11"/>
  <c r="G26" i="9"/>
  <c r="G45" i="9" s="1"/>
  <c r="O26" i="9"/>
  <c r="O45" i="9" s="1"/>
  <c r="W26" i="9"/>
  <c r="W45" i="9" s="1"/>
  <c r="N45" i="8"/>
  <c r="V45" i="7"/>
  <c r="AA45" i="6"/>
  <c r="N45" i="1"/>
  <c r="Q45" i="10"/>
  <c r="Y45" i="10"/>
  <c r="Z45" i="10" s="1"/>
  <c r="L45" i="1"/>
  <c r="Z44" i="12"/>
  <c r="I45" i="11"/>
  <c r="Q45" i="11"/>
  <c r="J45" i="10"/>
  <c r="R45" i="10"/>
  <c r="V45" i="1"/>
  <c r="F45" i="12"/>
  <c r="F45" i="1"/>
  <c r="N45" i="12"/>
  <c r="J45" i="11"/>
  <c r="R45" i="11"/>
  <c r="Z44" i="10"/>
  <c r="F45" i="9"/>
  <c r="N45" i="9"/>
  <c r="X45" i="3"/>
  <c r="Z26" i="3"/>
  <c r="J45" i="7"/>
  <c r="R45" i="7"/>
  <c r="D45" i="6"/>
  <c r="L45" i="6"/>
  <c r="T45" i="6"/>
  <c r="G45" i="4"/>
  <c r="O45" i="4"/>
  <c r="W45" i="4"/>
  <c r="Q45" i="4"/>
  <c r="Z44" i="4"/>
  <c r="Y45" i="3"/>
  <c r="X45" i="8"/>
  <c r="Z45" i="8" s="1"/>
  <c r="Z26" i="8"/>
  <c r="X45" i="4"/>
  <c r="Z26" i="4"/>
  <c r="I45" i="8"/>
  <c r="D45" i="7"/>
  <c r="L45" i="7"/>
  <c r="T45" i="7"/>
  <c r="H45" i="5"/>
  <c r="P45" i="5"/>
  <c r="X45" i="5"/>
  <c r="Z26" i="5"/>
  <c r="Y45" i="4"/>
  <c r="Z26" i="1"/>
  <c r="Z26" i="12"/>
  <c r="Z26" i="11"/>
  <c r="Z26" i="10"/>
  <c r="Z26" i="9"/>
  <c r="I44" i="9"/>
  <c r="I45" i="9" s="1"/>
  <c r="Q44" i="9"/>
  <c r="Q45" i="9" s="1"/>
  <c r="J45" i="8"/>
  <c r="R45" i="8"/>
  <c r="E45" i="7"/>
  <c r="M45" i="7"/>
  <c r="U45" i="7"/>
  <c r="G45" i="6"/>
  <c r="O45" i="6"/>
  <c r="W45" i="6"/>
  <c r="Q45" i="6"/>
  <c r="Z44" i="6"/>
  <c r="Y45" i="5"/>
  <c r="J45" i="4"/>
  <c r="R45" i="4"/>
  <c r="D45" i="3"/>
  <c r="L45" i="3"/>
  <c r="T45" i="3"/>
  <c r="Y45" i="2"/>
  <c r="Z37" i="9"/>
  <c r="X45" i="6"/>
  <c r="Z26" i="6"/>
  <c r="I45" i="3"/>
  <c r="G45" i="2"/>
  <c r="O45" i="2"/>
  <c r="W45" i="2"/>
  <c r="D45" i="8"/>
  <c r="L45" i="8"/>
  <c r="T45" i="8"/>
  <c r="G45" i="7"/>
  <c r="O45" i="7"/>
  <c r="W45" i="7"/>
  <c r="Y45" i="6"/>
  <c r="D45" i="4"/>
  <c r="L45" i="4"/>
  <c r="T45" i="4"/>
  <c r="H45" i="2"/>
  <c r="P45" i="2"/>
  <c r="X45" i="2"/>
  <c r="Z26" i="2"/>
  <c r="D44" i="9"/>
  <c r="D45" i="9" s="1"/>
  <c r="L44" i="9"/>
  <c r="L45" i="9" s="1"/>
  <c r="T44" i="9"/>
  <c r="T45" i="9" s="1"/>
  <c r="E45" i="8"/>
  <c r="M45" i="8"/>
  <c r="U45" i="8"/>
  <c r="H45" i="7"/>
  <c r="P45" i="7"/>
  <c r="X45" i="7"/>
  <c r="Z45" i="7" s="1"/>
  <c r="Z26" i="7"/>
  <c r="J45" i="6"/>
  <c r="D45" i="5"/>
  <c r="T45" i="5"/>
  <c r="E45" i="4"/>
  <c r="M45" i="4"/>
  <c r="U45" i="4"/>
  <c r="I45" i="4"/>
  <c r="G45" i="3"/>
  <c r="O45" i="3"/>
  <c r="Q45" i="3"/>
  <c r="Z44" i="3"/>
  <c r="Z37" i="8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L45" i="12" l="1"/>
  <c r="D45" i="12"/>
  <c r="T45" i="11"/>
  <c r="Z45" i="6"/>
  <c r="L45" i="11"/>
  <c r="X45" i="9"/>
  <c r="Z45" i="9" s="1"/>
  <c r="D45" i="11"/>
  <c r="Z45" i="5"/>
  <c r="Z45" i="4"/>
  <c r="Z45" i="3"/>
  <c r="Z45" i="2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<sst xmlns="http://schemas.openxmlformats.org/spreadsheetml/2006/main" count="1560" uniqueCount="91">
  <si>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</si>
  <si>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</si>
  <si>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</si>
  <si>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</si>
  <si>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</si>
  <si>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</si>
  <si>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</si>
  <si>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</si>
  <si>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</si>
  <si>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</si>
  <si>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</si>
  <si>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</si>
  <si>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</si>
  <si>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</si>
  <si>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</si>
  <si>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</si>
  <si>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</si>
  <si>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</si>
  <si>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</si>
  <si>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</si>
  <si>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</si>
  <si>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</si>
  <si>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</si>
  <si>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</si>
  <si>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</si>
  <si>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</si>
  <si>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</si>
  <si>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</si>
  <si>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</si>
  <si>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</si>
  <si>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</si>
  <si>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</si>
  <si>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</si>
  <si>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</si>
  <si>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</si>
  <si>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</si>
  <si>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</si>
  <si>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</si>
  <si>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</si>
  <si>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</si>
  <si>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</si>
  <si>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</si>
  <si>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</si>
  <si>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</si>
  <si>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</si>
  <si>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</si>
  <si>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</si>
  <si>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</si>
  <si>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</si>
  <si>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</si>
  <si>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</si>
  <si>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</si>
  <si>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</si>
  <si>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</si>
  <si>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</si>
  <si>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</si>
  <si>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</si>
  <si>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</si>
  <si>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</si>
  <si>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</si>
  <si>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</si>
  <si>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</si>
  <si>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</si>
  <si>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</si>
  <si>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</si>
  <si>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</si>
  <si>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</si>
  <si>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</si>
  <si>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</si>
  <si>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</si>
  <si>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</si>
  <si>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</si>
  <si>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</si>
  <si>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</si>
  <si>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</si>
  <si>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</si>
  <si>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2nd Quarter ended 31 December 2025 (Figures Finalised as at 2026/01/30)</t>
  </si>
  <si>
    <t>Gauteng: City of Tshwane (TSH) - Table C6 Quarterly Budget Statement - Financial Position ( Water management                                   ) for 2nd Quarter ended 31 December 2025 (Figures Finalised as at 2026/01/30)</t>
  </si>
  <si>
    <t>Gauteng: Emfuleni (GT421) - Table C6 Quarterly Budget Statement - Financial Position ( Water management                                   ) for 2nd Quarter ended 31 December 2025 (Figures Finalised as at 2026/01/30)</t>
  </si>
  <si>
    <t>Gauteng: Midvaal (GT422) - Table C6 Quarterly Budget Statement - Financial Position ( Water management                                   ) for 2nd Quarter ended 31 December 2025 (Figures Finalised as at 2026/01/30)</t>
  </si>
  <si>
    <t>Gauteng: Lesedi (GT423) - Table C6 Quarterly Budget Statement - Financial Position ( Water management                                   ) for 2nd Quarter ended 31 December 2025 (Figures Finalised as at 2026/01/30)</t>
  </si>
  <si>
    <t>Gauteng: Sedibeng (DC42) - Table C6 Quarterly Budget Statement - Financial Position ( Water management                                   ) for 2nd Quarter ended 31 December 2025 (Figures Finalised as at 2026/01/30)</t>
  </si>
  <si>
    <t>Gauteng: Mogale City (GT481) - Table C6 Quarterly Budget Statement - Financial Position ( Water management                                   ) for 2nd Quarter ended 31 December 2025 (Figures Finalised as at 2026/01/30)</t>
  </si>
  <si>
    <t>Gauteng: Merafong City (GT484) - Table C6 Quarterly Budget Statement - Financial Position ( Water management                                   ) for 2nd Quarter ended 31 December 2025 (Figures Finalised as at 2026/01/30)</t>
  </si>
  <si>
    <t>Gauteng: Rand West City (GT485) - Table C6 Quarterly Budget Statement - Financial Position ( Water management                                   ) for 2nd Quarter ended 31 December 2025 (Figures Finalised as at 2026/01/30)</t>
  </si>
  <si>
    <t>Gauteng: West Rand (DC48)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</si>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</sst>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4035510297</v>
      </c>
      <c r="D7" s="18"/>
      <c r="E7" s="19">
        <v>21707129</v>
      </c>
      <c r="F7" s="20">
        <v>21707129</v>
      </c>
      <c r="G7" s="20">
        <v>5130087717</v>
      </c>
      <c r="H7" s="20">
        <v>-101044156</v>
      </c>
      <c r="I7" s="20">
        <v>218542467</v>
      </c>
      <c r="J7" s="20">
        <v>5247586028</v>
      </c>
      <c r="K7" s="20">
        <v>459696904</v>
      </c>
      <c r="L7" s="20">
        <v>297094099</v>
      </c>
      <c r="M7" s="20">
        <v>326726042</v>
      </c>
      <c r="N7" s="20">
        <v>1083517045</v>
      </c>
      <c r="O7" s="20"/>
      <c r="P7" s="20"/>
      <c r="Q7" s="20"/>
      <c r="R7" s="20"/>
      <c r="S7" s="20"/>
      <c r="T7" s="20"/>
      <c r="U7" s="20"/>
      <c r="V7" s="20"/>
      <c r="W7" s="20">
        <v>6331103073</v>
      </c>
      <c r="X7" s="20">
        <v>10853778</v>
      </c>
      <c r="Y7" s="20">
        <v>6320249295</v>
      </c>
      <c r="Z7" s="21">
        <v>58230.869426295612</v>
      </c>
      <c r="AA7" s="22">
        <v>21707129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59467162</v>
      </c>
      <c r="D10" s="18"/>
      <c r="E10" s="19">
        <v>49012784</v>
      </c>
      <c r="F10" s="20">
        <v>49012784</v>
      </c>
      <c r="G10" s="20">
        <v>-2256605757</v>
      </c>
      <c r="H10" s="20">
        <v>707059000</v>
      </c>
      <c r="I10" s="20">
        <v>667989688</v>
      </c>
      <c r="J10" s="20">
        <v>-881557069</v>
      </c>
      <c r="K10" s="20">
        <v>-486062184</v>
      </c>
      <c r="L10" s="20">
        <v>-265556340</v>
      </c>
      <c r="M10" s="20">
        <v>-506452229</v>
      </c>
      <c r="N10" s="20">
        <v>-1258070753</v>
      </c>
      <c r="O10" s="20"/>
      <c r="P10" s="20"/>
      <c r="Q10" s="20"/>
      <c r="R10" s="20"/>
      <c r="S10" s="20"/>
      <c r="T10" s="20"/>
      <c r="U10" s="20"/>
      <c r="V10" s="20"/>
      <c r="W10" s="20">
        <v>-2139627822</v>
      </c>
      <c r="X10" s="20">
        <v>24506460</v>
      </c>
      <c r="Y10" s="20">
        <v>-2164134282</v>
      </c>
      <c r="Z10" s="21">
        <v>-8830.872684182048</v>
      </c>
      <c r="AA10" s="22">
        <v>49012784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4094977459</v>
      </c>
      <c r="D13" s="29">
        <f>SUM(D6:D12)</f>
        <v>0</v>
      </c>
      <c r="E13" s="30">
        <f t="shared" si="0"/>
        <v>70719913</v>
      </c>
      <c r="F13" s="31">
        <f t="shared" si="0"/>
        <v>70719913</v>
      </c>
      <c r="G13" s="31">
        <f t="shared" si="0"/>
        <v>2873481960</v>
      </c>
      <c r="H13" s="31">
        <f t="shared" si="0"/>
        <v>606014844</v>
      </c>
      <c r="I13" s="31">
        <f t="shared" si="0"/>
        <v>886532155</v>
      </c>
      <c r="J13" s="31">
        <f t="shared" si="0"/>
        <v>4366028959</v>
      </c>
      <c r="K13" s="31">
        <f t="shared" si="0"/>
        <v>-26365280</v>
      </c>
      <c r="L13" s="31">
        <f t="shared" si="0"/>
        <v>31537759</v>
      </c>
      <c r="M13" s="31">
        <f t="shared" si="0"/>
        <v>-179726187</v>
      </c>
      <c r="N13" s="31">
        <f t="shared" si="0"/>
        <v>-174553708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4191475251</v>
      </c>
      <c r="X13" s="31">
        <f t="shared" si="0"/>
        <v>35360238</v>
      </c>
      <c r="Y13" s="31">
        <f t="shared" si="0"/>
        <v>4156115013</v>
      </c>
      <c r="Z13" s="32">
        <f>+IF(X13&lt;&gt;0,+(Y13/X13)*100,0)</f>
        <v>11753.63981713019</v>
      </c>
      <c r="AA13" s="33">
        <f>SUM(AA6:AA12)</f>
        <v>70719913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15871152242</v>
      </c>
      <c r="D17" s="18"/>
      <c r="E17" s="19">
        <v>16693306087</v>
      </c>
      <c r="F17" s="20">
        <v>16693306087</v>
      </c>
      <c r="G17" s="24">
        <v>15843605824</v>
      </c>
      <c r="H17" s="24">
        <v>27633897</v>
      </c>
      <c r="I17" s="24">
        <v>429906</v>
      </c>
      <c r="J17" s="20">
        <v>15871669627</v>
      </c>
      <c r="K17" s="24">
        <v>178727304</v>
      </c>
      <c r="L17" s="24">
        <v>13450260</v>
      </c>
      <c r="M17" s="20">
        <v>116068832</v>
      </c>
      <c r="N17" s="24">
        <v>308246396</v>
      </c>
      <c r="O17" s="24"/>
      <c r="P17" s="24"/>
      <c r="Q17" s="20"/>
      <c r="R17" s="24"/>
      <c r="S17" s="24"/>
      <c r="T17" s="20"/>
      <c r="U17" s="24"/>
      <c r="V17" s="24"/>
      <c r="W17" s="24">
        <v>16179916023</v>
      </c>
      <c r="X17" s="20">
        <v>8346653220</v>
      </c>
      <c r="Y17" s="24">
        <v>7833262803</v>
      </c>
      <c r="Z17" s="25">
        <v>93.849146436683995</v>
      </c>
      <c r="AA17" s="26">
        <v>16693306087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15871152242</v>
      </c>
      <c r="D25" s="29">
        <f t="shared" ref="D25:Y25" si="1">SUM(D15:D24)</f>
        <v>0</v>
      </c>
      <c r="E25" s="35">
        <f t="shared" si="1"/>
        <v>16693306087</v>
      </c>
      <c r="F25" s="36">
        <f t="shared" si="1"/>
        <v>16693306087</v>
      </c>
      <c r="G25" s="36">
        <f t="shared" si="1"/>
        <v>15843605824</v>
      </c>
      <c r="H25" s="36">
        <f t="shared" si="1"/>
        <v>27633897</v>
      </c>
      <c r="I25" s="36">
        <f t="shared" si="1"/>
        <v>429906</v>
      </c>
      <c r="J25" s="36">
        <f t="shared" si="1"/>
        <v>15871669627</v>
      </c>
      <c r="K25" s="36">
        <f t="shared" si="1"/>
        <v>178727304</v>
      </c>
      <c r="L25" s="36">
        <f t="shared" si="1"/>
        <v>13450260</v>
      </c>
      <c r="M25" s="36">
        <f t="shared" si="1"/>
        <v>116068832</v>
      </c>
      <c r="N25" s="36">
        <f t="shared" si="1"/>
        <v>308246396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16179916023</v>
      </c>
      <c r="X25" s="36">
        <f t="shared" si="1"/>
        <v>8346653220</v>
      </c>
      <c r="Y25" s="36">
        <f t="shared" si="1"/>
        <v>7833262803</v>
      </c>
      <c r="Z25" s="37">
        <f>+IF(X25&lt;&gt;0,+(Y25/X25)*100,0)</f>
        <v>93.849146436683995</v>
      </c>
      <c r="AA25" s="38">
        <f>SUM(AA15:AA24)</f>
        <v>16693306087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19966129701</v>
      </c>
      <c r="D26" s="29">
        <f>+D13+D25</f>
        <v>0</v>
      </c>
      <c r="E26" s="30">
        <f t="shared" si="2"/>
        <v>16764026000</v>
      </c>
      <c r="F26" s="31">
        <f t="shared" si="2"/>
        <v>16764026000</v>
      </c>
      <c r="G26" s="31">
        <f t="shared" si="2"/>
        <v>18717087784</v>
      </c>
      <c r="H26" s="31">
        <f t="shared" si="2"/>
        <v>633648741</v>
      </c>
      <c r="I26" s="31">
        <f t="shared" si="2"/>
        <v>886962061</v>
      </c>
      <c r="J26" s="31">
        <f t="shared" si="2"/>
        <v>20237698586</v>
      </c>
      <c r="K26" s="31">
        <f t="shared" si="2"/>
        <v>152362024</v>
      </c>
      <c r="L26" s="31">
        <f t="shared" si="2"/>
        <v>44988019</v>
      </c>
      <c r="M26" s="31">
        <f t="shared" si="2"/>
        <v>-63657355</v>
      </c>
      <c r="N26" s="31">
        <f t="shared" si="2"/>
        <v>133692688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20371391274</v>
      </c>
      <c r="X26" s="31">
        <f t="shared" si="2"/>
        <v>8382013458</v>
      </c>
      <c r="Y26" s="31">
        <f t="shared" si="2"/>
        <v>11989377816</v>
      </c>
      <c r="Z26" s="32">
        <f>+IF(X26&lt;&gt;0,+(Y26/X26)*100,0)</f>
        <v>143.0369669062872</v>
      </c>
      <c r="AA26" s="33">
        <f>+AA13+AA25</f>
        <v>16764026000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383452402</v>
      </c>
      <c r="D32" s="18"/>
      <c r="E32" s="19">
        <v>973772940</v>
      </c>
      <c r="F32" s="20">
        <v>973772940</v>
      </c>
      <c r="G32" s="20">
        <v>-812145051</v>
      </c>
      <c r="H32" s="20">
        <v>267924045</v>
      </c>
      <c r="I32" s="20">
        <v>-307616789</v>
      </c>
      <c r="J32" s="20">
        <v>-851837795</v>
      </c>
      <c r="K32" s="20">
        <v>-486233276</v>
      </c>
      <c r="L32" s="20">
        <v>-452232479</v>
      </c>
      <c r="M32" s="20">
        <v>-690497166</v>
      </c>
      <c r="N32" s="20">
        <v>-1628962921</v>
      </c>
      <c r="O32" s="20"/>
      <c r="P32" s="20"/>
      <c r="Q32" s="20"/>
      <c r="R32" s="20"/>
      <c r="S32" s="20"/>
      <c r="T32" s="20"/>
      <c r="U32" s="20"/>
      <c r="V32" s="20"/>
      <c r="W32" s="20">
        <v>-2480800716</v>
      </c>
      <c r="X32" s="20">
        <v>486886458</v>
      </c>
      <c r="Y32" s="20">
        <v>-2967687174</v>
      </c>
      <c r="Z32" s="21">
        <v>-609.52345772574347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-24</v>
      </c>
      <c r="Y33" s="20">
        <v>24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383452402</v>
      </c>
      <c r="D37" s="29">
        <f t="shared" ref="D37:Y37" si="3">SUM(D29:D36)</f>
        <v>0</v>
      </c>
      <c r="E37" s="30">
        <f t="shared" si="3"/>
        <v>973772940</v>
      </c>
      <c r="F37" s="31">
        <f t="shared" si="3"/>
        <v>973772940</v>
      </c>
      <c r="G37" s="31">
        <f t="shared" si="3"/>
        <v>-812145051</v>
      </c>
      <c r="H37" s="31">
        <f t="shared" si="3"/>
        <v>267924045</v>
      </c>
      <c r="I37" s="31">
        <f t="shared" si="3"/>
        <v>-307616789</v>
      </c>
      <c r="J37" s="31">
        <f t="shared" si="3"/>
        <v>-851837795</v>
      </c>
      <c r="K37" s="31">
        <f t="shared" si="3"/>
        <v>-486233276</v>
      </c>
      <c r="L37" s="31">
        <f t="shared" si="3"/>
        <v>-452232479</v>
      </c>
      <c r="M37" s="31">
        <f t="shared" si="3"/>
        <v>-690497166</v>
      </c>
      <c r="N37" s="31">
        <f t="shared" si="3"/>
        <v>-1628962921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-2480800716</v>
      </c>
      <c r="X37" s="31">
        <f t="shared" si="3"/>
        <v>486886434</v>
      </c>
      <c r="Y37" s="31">
        <f t="shared" si="3"/>
        <v>-2967687150</v>
      </c>
      <c r="Z37" s="32">
        <f>+IF(X37&lt;&gt;0,+(Y37/X37)*100,0)</f>
        <v>-609.52348284158597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383452402</v>
      </c>
      <c r="D44" s="29">
        <f>+D37+D43</f>
        <v>0</v>
      </c>
      <c r="E44" s="30">
        <f t="shared" si="5"/>
        <v>973772940</v>
      </c>
      <c r="F44" s="31">
        <f t="shared" si="5"/>
        <v>973772940</v>
      </c>
      <c r="G44" s="31">
        <f t="shared" si="5"/>
        <v>-812145051</v>
      </c>
      <c r="H44" s="31">
        <f t="shared" si="5"/>
        <v>267924045</v>
      </c>
      <c r="I44" s="31">
        <f t="shared" si="5"/>
        <v>-307616789</v>
      </c>
      <c r="J44" s="31">
        <f t="shared" si="5"/>
        <v>-851837795</v>
      </c>
      <c r="K44" s="31">
        <f t="shared" si="5"/>
        <v>-486233276</v>
      </c>
      <c r="L44" s="31">
        <f t="shared" si="5"/>
        <v>-452232479</v>
      </c>
      <c r="M44" s="31">
        <f t="shared" si="5"/>
        <v>-690497166</v>
      </c>
      <c r="N44" s="31">
        <f t="shared" si="5"/>
        <v>-1628962921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-2480800716</v>
      </c>
      <c r="X44" s="31">
        <f t="shared" si="5"/>
        <v>486886434</v>
      </c>
      <c r="Y44" s="31">
        <f t="shared" si="5"/>
        <v>-2967687150</v>
      </c>
      <c r="Z44" s="32">
        <f>+IF(X44&lt;&gt;0,+(Y44/X44)*100,0)</f>
        <v>-609.52348284158597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19582677299</v>
      </c>
      <c r="D45" s="42">
        <f t="shared" si="6"/>
        <v>0</v>
      </c>
      <c r="E45" s="43">
        <f t="shared" si="6"/>
        <v>15790253060</v>
      </c>
      <c r="F45" s="44">
        <f t="shared" si="6"/>
        <v>15790253060</v>
      </c>
      <c r="G45" s="44">
        <f t="shared" si="6"/>
        <v>19529232835</v>
      </c>
      <c r="H45" s="44">
        <f t="shared" si="6"/>
        <v>365724696</v>
      </c>
      <c r="I45" s="44">
        <f t="shared" si="6"/>
        <v>1194578850</v>
      </c>
      <c r="J45" s="44">
        <f t="shared" si="6"/>
        <v>21089536381</v>
      </c>
      <c r="K45" s="44">
        <f t="shared" si="6"/>
        <v>638595300</v>
      </c>
      <c r="L45" s="44">
        <f t="shared" si="6"/>
        <v>497220498</v>
      </c>
      <c r="M45" s="44">
        <f t="shared" si="6"/>
        <v>626839811</v>
      </c>
      <c r="N45" s="44">
        <f t="shared" si="6"/>
        <v>1762655609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22852191990</v>
      </c>
      <c r="X45" s="44">
        <f t="shared" si="6"/>
        <v>7895127024</v>
      </c>
      <c r="Y45" s="44">
        <f t="shared" si="6"/>
        <v>14957064966</v>
      </c>
      <c r="Z45" s="45">
        <f>+IF(X45&lt;&gt;0,+(Y45/X45)*100,0)</f>
        <v>189.44679319956182</v>
      </c>
      <c r="AA45" s="46">
        <f>+AA26-AA44</f>
        <v>15790253060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22948510291</v>
      </c>
      <c r="D47" s="18"/>
      <c r="E47" s="19">
        <v>26717132117</v>
      </c>
      <c r="F47" s="20">
        <v>26717132117</v>
      </c>
      <c r="G47" s="20">
        <v>23844502655</v>
      </c>
      <c r="H47" s="20">
        <v>1017609112</v>
      </c>
      <c r="I47" s="20">
        <v>968032205</v>
      </c>
      <c r="J47" s="20">
        <v>25830143972</v>
      </c>
      <c r="K47" s="20">
        <v>154221467</v>
      </c>
      <c r="L47" s="20">
        <v>818551938</v>
      </c>
      <c r="M47" s="20">
        <v>1316400416</v>
      </c>
      <c r="N47" s="20">
        <v>2289173821</v>
      </c>
      <c r="O47" s="20"/>
      <c r="P47" s="20"/>
      <c r="Q47" s="20"/>
      <c r="R47" s="20"/>
      <c r="S47" s="20"/>
      <c r="T47" s="20"/>
      <c r="U47" s="20"/>
      <c r="V47" s="20"/>
      <c r="W47" s="20">
        <v>28119317793</v>
      </c>
      <c r="X47" s="20">
        <v>13358565948</v>
      </c>
      <c r="Y47" s="20">
        <v>14760751845</v>
      </c>
      <c r="Z47" s="47">
        <v>110.49653011002974</v>
      </c>
      <c r="AA47" s="22">
        <v>26717132117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22948510291</v>
      </c>
      <c r="D50" s="50">
        <f t="shared" ref="D50:Y50" si="7">SUM(D47:D49)</f>
        <v>0</v>
      </c>
      <c r="E50" s="51">
        <f t="shared" si="7"/>
        <v>26717132117</v>
      </c>
      <c r="F50" s="52">
        <f t="shared" si="7"/>
        <v>26717132117</v>
      </c>
      <c r="G50" s="52">
        <f t="shared" si="7"/>
        <v>23844502655</v>
      </c>
      <c r="H50" s="52">
        <f t="shared" si="7"/>
        <v>1017609112</v>
      </c>
      <c r="I50" s="52">
        <f t="shared" si="7"/>
        <v>968032205</v>
      </c>
      <c r="J50" s="52">
        <f t="shared" si="7"/>
        <v>25830143972</v>
      </c>
      <c r="K50" s="52">
        <f t="shared" si="7"/>
        <v>154221467</v>
      </c>
      <c r="L50" s="52">
        <f t="shared" si="7"/>
        <v>818551938</v>
      </c>
      <c r="M50" s="52">
        <f t="shared" si="7"/>
        <v>1316400416</v>
      </c>
      <c r="N50" s="52">
        <f t="shared" si="7"/>
        <v>2289173821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28119317793</v>
      </c>
      <c r="X50" s="52">
        <f t="shared" si="7"/>
        <v>13358565948</v>
      </c>
      <c r="Y50" s="52">
        <f t="shared" si="7"/>
        <v>14760751845</v>
      </c>
      <c r="Z50" s="53">
        <f>+IF(X50&lt;&gt;0,+(Y50/X50)*100,0)</f>
        <v>110.49653011002974</v>
      </c>
      <c r="AA50" s="54">
        <f>SUM(AA47:AA49)</f>
        <v>26717132117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1929929058</v>
      </c>
      <c r="F6" s="20">
        <v>1929929058</v>
      </c>
      <c r="G6" s="20">
        <v>-228224578</v>
      </c>
      <c r="H6" s="20">
        <v>-252309265</v>
      </c>
      <c r="I6" s="20">
        <v>-156725165</v>
      </c>
      <c r="J6" s="20">
        <v>-637259008</v>
      </c>
      <c r="K6" s="20">
        <v>360398319</v>
      </c>
      <c r="L6" s="20">
        <v>-1734090157</v>
      </c>
      <c r="M6" s="20">
        <v>700576148</v>
      </c>
      <c r="N6" s="20">
        <v>-673115690</v>
      </c>
      <c r="O6" s="20"/>
      <c r="P6" s="20"/>
      <c r="Q6" s="20"/>
      <c r="R6" s="20"/>
      <c r="S6" s="20"/>
      <c r="T6" s="20"/>
      <c r="U6" s="20"/>
      <c r="V6" s="20"/>
      <c r="W6" s="20">
        <v>-1310374698</v>
      </c>
      <c r="X6" s="20">
        <v>966752754</v>
      </c>
      <c r="Y6" s="20">
        <v>-2277127452</v>
      </c>
      <c r="Z6" s="21">
        <v>-235.54393225964373</v>
      </c>
      <c r="AA6" s="22">
        <v>1929929058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4021681000</v>
      </c>
      <c r="F7" s="20">
        <v>4021681000</v>
      </c>
      <c r="G7" s="20">
        <v>-199259274</v>
      </c>
      <c r="H7" s="20">
        <v>488263121</v>
      </c>
      <c r="I7" s="20">
        <v>168473627</v>
      </c>
      <c r="J7" s="20">
        <v>457477474</v>
      </c>
      <c r="K7" s="20">
        <v>343688241</v>
      </c>
      <c r="L7" s="20">
        <v>1130651991</v>
      </c>
      <c r="M7" s="20">
        <v>-1000700176</v>
      </c>
      <c r="N7" s="20">
        <v>473640056</v>
      </c>
      <c r="O7" s="20"/>
      <c r="P7" s="20"/>
      <c r="Q7" s="20"/>
      <c r="R7" s="20"/>
      <c r="S7" s="20"/>
      <c r="T7" s="20"/>
      <c r="U7" s="20"/>
      <c r="V7" s="20"/>
      <c r="W7" s="20">
        <v>931117530</v>
      </c>
      <c r="X7" s="20">
        <v>2009149624</v>
      </c>
      <c r="Y7" s="20">
        <v>-1078032094</v>
      </c>
      <c r="Z7" s="21">
        <v>-53.656137956204297</v>
      </c>
      <c r="AA7" s="22">
        <v>4021681000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246934697</v>
      </c>
      <c r="H8" s="20">
        <v>-166386763</v>
      </c>
      <c r="I8" s="20">
        <v>-5113964</v>
      </c>
      <c r="J8" s="20">
        <v>75433970</v>
      </c>
      <c r="K8" s="20">
        <v>181449677</v>
      </c>
      <c r="L8" s="20">
        <v>45350427</v>
      </c>
      <c r="M8" s="20">
        <v>-264805128</v>
      </c>
      <c r="N8" s="20">
        <v>-38005024</v>
      </c>
      <c r="O8" s="20"/>
      <c r="P8" s="20"/>
      <c r="Q8" s="20"/>
      <c r="R8" s="20"/>
      <c r="S8" s="20"/>
      <c r="T8" s="20"/>
      <c r="U8" s="20"/>
      <c r="V8" s="20"/>
      <c r="W8" s="20">
        <v>37428946</v>
      </c>
      <c r="X8" s="20"/>
      <c r="Y8" s="20">
        <v>37428946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7519528</v>
      </c>
      <c r="H10" s="20">
        <v>2014410</v>
      </c>
      <c r="I10" s="20">
        <v>3294373</v>
      </c>
      <c r="J10" s="20">
        <v>12828311</v>
      </c>
      <c r="K10" s="20">
        <v>809287</v>
      </c>
      <c r="L10" s="20">
        <v>-1299407</v>
      </c>
      <c r="M10" s="20">
        <v>628608</v>
      </c>
      <c r="N10" s="20">
        <v>138488</v>
      </c>
      <c r="O10" s="20"/>
      <c r="P10" s="20"/>
      <c r="Q10" s="20"/>
      <c r="R10" s="20"/>
      <c r="S10" s="20"/>
      <c r="T10" s="20"/>
      <c r="U10" s="20"/>
      <c r="V10" s="20"/>
      <c r="W10" s="20">
        <v>12966799</v>
      </c>
      <c r="X10" s="20">
        <v>92289000</v>
      </c>
      <c r="Y10" s="20">
        <v>-79322201</v>
      </c>
      <c r="Z10" s="21">
        <v>-85.949789248989589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6136188058</v>
      </c>
      <c r="F13" s="31">
        <f t="shared" si="0"/>
        <v>6136188058</v>
      </c>
      <c r="G13" s="31">
        <f t="shared" si="0"/>
        <v>-173029627</v>
      </c>
      <c r="H13" s="31">
        <f t="shared" si="0"/>
        <v>71581503</v>
      </c>
      <c r="I13" s="31">
        <f t="shared" si="0"/>
        <v>9928871</v>
      </c>
      <c r="J13" s="31">
        <f t="shared" si="0"/>
        <v>-91519253</v>
      </c>
      <c r="K13" s="31">
        <f t="shared" si="0"/>
        <v>886345524</v>
      </c>
      <c r="L13" s="31">
        <f t="shared" si="0"/>
        <v>-559387146</v>
      </c>
      <c r="M13" s="31">
        <f t="shared" si="0"/>
        <v>-564300548</v>
      </c>
      <c r="N13" s="31">
        <f t="shared" si="0"/>
        <v>-237342170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-328861423</v>
      </c>
      <c r="X13" s="31">
        <f t="shared" si="0"/>
        <v>3068191378</v>
      </c>
      <c r="Y13" s="31">
        <f t="shared" si="0"/>
        <v>-3397052801</v>
      </c>
      <c r="Z13" s="32">
        <f>+IF(X13&lt;&gt;0,+(Y13/X13)*100,0)</f>
        <v>-110.71841298290748</v>
      </c>
      <c r="AA13" s="33">
        <f>SUM(AA6:AA12)</f>
        <v>6136188058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1328870098</v>
      </c>
      <c r="F17" s="20">
        <v>1328870098</v>
      </c>
      <c r="G17" s="24">
        <v>-29189713</v>
      </c>
      <c r="H17" s="24">
        <v>15916141</v>
      </c>
      <c r="I17" s="24">
        <v>87710418</v>
      </c>
      <c r="J17" s="20">
        <v>74436846</v>
      </c>
      <c r="K17" s="24">
        <v>99188463</v>
      </c>
      <c r="L17" s="24">
        <v>61014728</v>
      </c>
      <c r="M17" s="20">
        <v>-31832116</v>
      </c>
      <c r="N17" s="24">
        <v>128371075</v>
      </c>
      <c r="O17" s="24"/>
      <c r="P17" s="24"/>
      <c r="Q17" s="20"/>
      <c r="R17" s="24"/>
      <c r="S17" s="24"/>
      <c r="T17" s="20"/>
      <c r="U17" s="24"/>
      <c r="V17" s="24"/>
      <c r="W17" s="24">
        <v>202807921</v>
      </c>
      <c r="X17" s="20">
        <v>664435051</v>
      </c>
      <c r="Y17" s="24">
        <v>-461627130</v>
      </c>
      <c r="Z17" s="25">
        <v>-69.476637228158509</v>
      </c>
      <c r="AA17" s="26">
        <v>1328870098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-760883</v>
      </c>
      <c r="H21" s="20"/>
      <c r="I21" s="20">
        <v>-760853</v>
      </c>
      <c r="J21" s="20">
        <v>-1521736</v>
      </c>
      <c r="K21" s="20">
        <v>-758850</v>
      </c>
      <c r="L21" s="20">
        <v>-757903</v>
      </c>
      <c r="M21" s="20">
        <v>-751556</v>
      </c>
      <c r="N21" s="20">
        <v>-2268309</v>
      </c>
      <c r="O21" s="20"/>
      <c r="P21" s="20"/>
      <c r="Q21" s="20"/>
      <c r="R21" s="20"/>
      <c r="S21" s="20"/>
      <c r="T21" s="20"/>
      <c r="U21" s="20"/>
      <c r="V21" s="20"/>
      <c r="W21" s="20">
        <v>-3790045</v>
      </c>
      <c r="X21" s="20"/>
      <c r="Y21" s="20">
        <v>-3790045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1328870098</v>
      </c>
      <c r="F25" s="36">
        <f t="shared" si="1"/>
        <v>1328870098</v>
      </c>
      <c r="G25" s="36">
        <f t="shared" si="1"/>
        <v>-29950596</v>
      </c>
      <c r="H25" s="36">
        <f t="shared" si="1"/>
        <v>15916141</v>
      </c>
      <c r="I25" s="36">
        <f t="shared" si="1"/>
        <v>86949565</v>
      </c>
      <c r="J25" s="36">
        <f t="shared" si="1"/>
        <v>72915110</v>
      </c>
      <c r="K25" s="36">
        <f t="shared" si="1"/>
        <v>98429613</v>
      </c>
      <c r="L25" s="36">
        <f t="shared" si="1"/>
        <v>60256825</v>
      </c>
      <c r="M25" s="36">
        <f t="shared" si="1"/>
        <v>-32583672</v>
      </c>
      <c r="N25" s="36">
        <f t="shared" si="1"/>
        <v>126102766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199017876</v>
      </c>
      <c r="X25" s="36">
        <f t="shared" si="1"/>
        <v>664435051</v>
      </c>
      <c r="Y25" s="36">
        <f t="shared" si="1"/>
        <v>-465417175</v>
      </c>
      <c r="Z25" s="37">
        <f>+IF(X25&lt;&gt;0,+(Y25/X25)*100,0)</f>
        <v>-70.047053402665838</v>
      </c>
      <c r="AA25" s="38">
        <f>SUM(AA15:AA24)</f>
        <v>1328870098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7465058156</v>
      </c>
      <c r="F26" s="31">
        <f t="shared" si="2"/>
        <v>7465058156</v>
      </c>
      <c r="G26" s="31">
        <f t="shared" si="2"/>
        <v>-202980223</v>
      </c>
      <c r="H26" s="31">
        <f t="shared" si="2"/>
        <v>87497644</v>
      </c>
      <c r="I26" s="31">
        <f t="shared" si="2"/>
        <v>96878436</v>
      </c>
      <c r="J26" s="31">
        <f t="shared" si="2"/>
        <v>-18604143</v>
      </c>
      <c r="K26" s="31">
        <f t="shared" si="2"/>
        <v>984775137</v>
      </c>
      <c r="L26" s="31">
        <f t="shared" si="2"/>
        <v>-499130321</v>
      </c>
      <c r="M26" s="31">
        <f t="shared" si="2"/>
        <v>-596884220</v>
      </c>
      <c r="N26" s="31">
        <f t="shared" si="2"/>
        <v>-111239404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-129843547</v>
      </c>
      <c r="X26" s="31">
        <f t="shared" si="2"/>
        <v>3732626429</v>
      </c>
      <c r="Y26" s="31">
        <f t="shared" si="2"/>
        <v>-3862469976</v>
      </c>
      <c r="Z26" s="32">
        <f>+IF(X26&lt;&gt;0,+(Y26/X26)*100,0)</f>
        <v>-103.47861082457122</v>
      </c>
      <c r="AA26" s="33">
        <f>+AA13+AA25</f>
        <v>7465058156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309076234</v>
      </c>
      <c r="H30" s="20">
        <v>8522867</v>
      </c>
      <c r="I30" s="20">
        <v>-100376776</v>
      </c>
      <c r="J30" s="20">
        <v>217222325</v>
      </c>
      <c r="K30" s="20">
        <v>2300043</v>
      </c>
      <c r="L30" s="20">
        <v>-19374749</v>
      </c>
      <c r="M30" s="20">
        <v>-109690416</v>
      </c>
      <c r="N30" s="20">
        <v>-126765122</v>
      </c>
      <c r="O30" s="20"/>
      <c r="P30" s="20"/>
      <c r="Q30" s="20"/>
      <c r="R30" s="20"/>
      <c r="S30" s="20"/>
      <c r="T30" s="20"/>
      <c r="U30" s="20"/>
      <c r="V30" s="20"/>
      <c r="W30" s="20">
        <v>90457203</v>
      </c>
      <c r="X30" s="20"/>
      <c r="Y30" s="20">
        <v>90457203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53355421</v>
      </c>
      <c r="H31" s="20"/>
      <c r="I31" s="20"/>
      <c r="J31" s="20">
        <v>53355421</v>
      </c>
      <c r="K31" s="20">
        <v>-2550</v>
      </c>
      <c r="L31" s="20"/>
      <c r="M31" s="20"/>
      <c r="N31" s="20">
        <v>-2550</v>
      </c>
      <c r="O31" s="20"/>
      <c r="P31" s="20"/>
      <c r="Q31" s="20"/>
      <c r="R31" s="20"/>
      <c r="S31" s="20"/>
      <c r="T31" s="20"/>
      <c r="U31" s="20"/>
      <c r="V31" s="20"/>
      <c r="W31" s="20">
        <v>53352871</v>
      </c>
      <c r="X31" s="20"/>
      <c r="Y31" s="20">
        <v>53352871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1328870098</v>
      </c>
      <c r="F32" s="20">
        <v>1328870098</v>
      </c>
      <c r="G32" s="20">
        <v>-621836150</v>
      </c>
      <c r="H32" s="20">
        <v>-97355217</v>
      </c>
      <c r="I32" s="20">
        <v>-31441247</v>
      </c>
      <c r="J32" s="20">
        <v>-750632614</v>
      </c>
      <c r="K32" s="20">
        <v>669386871</v>
      </c>
      <c r="L32" s="20">
        <v>-621934513</v>
      </c>
      <c r="M32" s="20">
        <v>-627741150</v>
      </c>
      <c r="N32" s="20">
        <v>-580288792</v>
      </c>
      <c r="O32" s="20"/>
      <c r="P32" s="20"/>
      <c r="Q32" s="20"/>
      <c r="R32" s="20"/>
      <c r="S32" s="20"/>
      <c r="T32" s="20"/>
      <c r="U32" s="20"/>
      <c r="V32" s="20"/>
      <c r="W32" s="20">
        <v>-1330921406</v>
      </c>
      <c r="X32" s="20">
        <v>664435051</v>
      </c>
      <c r="Y32" s="20">
        <v>-1995356457</v>
      </c>
      <c r="Z32" s="21">
        <v>-300.30872904686663</v>
      </c>
      <c r="AA32" s="22">
        <v>1328870098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-160780</v>
      </c>
      <c r="H34" s="20"/>
      <c r="I34" s="20"/>
      <c r="J34" s="20">
        <v>-160780</v>
      </c>
      <c r="K34" s="20"/>
      <c r="L34" s="20"/>
      <c r="M34" s="20">
        <v>-2463754</v>
      </c>
      <c r="N34" s="20">
        <v>-2463754</v>
      </c>
      <c r="O34" s="20"/>
      <c r="P34" s="20"/>
      <c r="Q34" s="20"/>
      <c r="R34" s="20"/>
      <c r="S34" s="20"/>
      <c r="T34" s="20"/>
      <c r="U34" s="20"/>
      <c r="V34" s="20"/>
      <c r="W34" s="20">
        <v>-2624534</v>
      </c>
      <c r="X34" s="20"/>
      <c r="Y34" s="20">
        <v>-2624534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-49422844</v>
      </c>
      <c r="H35" s="20">
        <v>61496149</v>
      </c>
      <c r="I35" s="20">
        <v>14258223</v>
      </c>
      <c r="J35" s="20">
        <v>26331528</v>
      </c>
      <c r="K35" s="20">
        <v>-4498286</v>
      </c>
      <c r="L35" s="20">
        <v>-100849809</v>
      </c>
      <c r="M35" s="20">
        <v>70944056</v>
      </c>
      <c r="N35" s="20">
        <v>-34404039</v>
      </c>
      <c r="O35" s="20"/>
      <c r="P35" s="20"/>
      <c r="Q35" s="20"/>
      <c r="R35" s="20"/>
      <c r="S35" s="20"/>
      <c r="T35" s="20"/>
      <c r="U35" s="20"/>
      <c r="V35" s="20"/>
      <c r="W35" s="20">
        <v>-8072511</v>
      </c>
      <c r="X35" s="20"/>
      <c r="Y35" s="20">
        <v>-8072511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>
        <v>15834020</v>
      </c>
      <c r="L36" s="20">
        <v>5631636</v>
      </c>
      <c r="M36" s="20">
        <v>4880048</v>
      </c>
      <c r="N36" s="20">
        <v>26345704</v>
      </c>
      <c r="O36" s="20"/>
      <c r="P36" s="20"/>
      <c r="Q36" s="20"/>
      <c r="R36" s="20"/>
      <c r="S36" s="20"/>
      <c r="T36" s="20"/>
      <c r="U36" s="20"/>
      <c r="V36" s="20"/>
      <c r="W36" s="20">
        <v>81070125</v>
      </c>
      <c r="X36" s="20"/>
      <c r="Y36" s="20">
        <v>81070125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1328870098</v>
      </c>
      <c r="F37" s="31">
        <f t="shared" si="3"/>
        <v>1328870098</v>
      </c>
      <c r="G37" s="31">
        <f t="shared" si="3"/>
        <v>-255852983</v>
      </c>
      <c r="H37" s="31">
        <f t="shared" si="3"/>
        <v>-32338199</v>
      </c>
      <c r="I37" s="31">
        <f t="shared" si="3"/>
        <v>-110968517</v>
      </c>
      <c r="J37" s="31">
        <f t="shared" si="3"/>
        <v>-399159699</v>
      </c>
      <c r="K37" s="31">
        <f t="shared" si="3"/>
        <v>683020098</v>
      </c>
      <c r="L37" s="31">
        <f t="shared" si="3"/>
        <v>-736527435</v>
      </c>
      <c r="M37" s="31">
        <f t="shared" si="3"/>
        <v>-664071216</v>
      </c>
      <c r="N37" s="31">
        <f t="shared" si="3"/>
        <v>-717578553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-1116738252</v>
      </c>
      <c r="X37" s="31">
        <f t="shared" si="3"/>
        <v>664435051</v>
      </c>
      <c r="Y37" s="31">
        <f t="shared" si="3"/>
        <v>-1781173303</v>
      </c>
      <c r="Z37" s="32">
        <f>+IF(X37&lt;&gt;0,+(Y37/X37)*100,0)</f>
        <v>-268.07335048313098</v>
      </c>
      <c r="AA37" s="33">
        <f>SUM(AA29:AA36)</f>
        <v>1328870098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-294503137</v>
      </c>
      <c r="H39" s="20">
        <v>76431528</v>
      </c>
      <c r="I39" s="20">
        <v>26405911</v>
      </c>
      <c r="J39" s="20">
        <v>-191665698</v>
      </c>
      <c r="K39" s="20">
        <v>139468497</v>
      </c>
      <c r="L39" s="20">
        <v>119885366</v>
      </c>
      <c r="M39" s="20">
        <v>43430888</v>
      </c>
      <c r="N39" s="20">
        <v>302784751</v>
      </c>
      <c r="O39" s="20"/>
      <c r="P39" s="20"/>
      <c r="Q39" s="20"/>
      <c r="R39" s="20"/>
      <c r="S39" s="20"/>
      <c r="T39" s="20"/>
      <c r="U39" s="20"/>
      <c r="V39" s="20"/>
      <c r="W39" s="20">
        <v>111119053</v>
      </c>
      <c r="X39" s="20"/>
      <c r="Y39" s="20">
        <v>111119053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2992369</v>
      </c>
      <c r="H42" s="20">
        <v>-1195541</v>
      </c>
      <c r="I42" s="20"/>
      <c r="J42" s="20">
        <v>1796828</v>
      </c>
      <c r="K42" s="20"/>
      <c r="L42" s="20"/>
      <c r="M42" s="20">
        <v>-575170</v>
      </c>
      <c r="N42" s="20">
        <v>-575170</v>
      </c>
      <c r="O42" s="20"/>
      <c r="P42" s="20"/>
      <c r="Q42" s="20"/>
      <c r="R42" s="20"/>
      <c r="S42" s="20"/>
      <c r="T42" s="20"/>
      <c r="U42" s="20"/>
      <c r="V42" s="20"/>
      <c r="W42" s="20">
        <v>1221658</v>
      </c>
      <c r="X42" s="20"/>
      <c r="Y42" s="20">
        <v>1221658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-291510768</v>
      </c>
      <c r="H43" s="36">
        <f t="shared" si="4"/>
        <v>75235987</v>
      </c>
      <c r="I43" s="36">
        <f t="shared" si="4"/>
        <v>26405911</v>
      </c>
      <c r="J43" s="36">
        <f t="shared" si="4"/>
        <v>-189868870</v>
      </c>
      <c r="K43" s="36">
        <f t="shared" si="4"/>
        <v>139468497</v>
      </c>
      <c r="L43" s="36">
        <f t="shared" si="4"/>
        <v>119885366</v>
      </c>
      <c r="M43" s="36">
        <f t="shared" si="4"/>
        <v>42855718</v>
      </c>
      <c r="N43" s="36">
        <f t="shared" si="4"/>
        <v>302209581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112340711</v>
      </c>
      <c r="X43" s="36">
        <f t="shared" si="4"/>
        <v>0</v>
      </c>
      <c r="Y43" s="36">
        <f t="shared" si="4"/>
        <v>112340711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1328870098</v>
      </c>
      <c r="F44" s="31">
        <f t="shared" si="5"/>
        <v>1328870098</v>
      </c>
      <c r="G44" s="31">
        <f t="shared" si="5"/>
        <v>-547363751</v>
      </c>
      <c r="H44" s="31">
        <f t="shared" si="5"/>
        <v>42897788</v>
      </c>
      <c r="I44" s="31">
        <f t="shared" si="5"/>
        <v>-84562606</v>
      </c>
      <c r="J44" s="31">
        <f t="shared" si="5"/>
        <v>-589028569</v>
      </c>
      <c r="K44" s="31">
        <f t="shared" si="5"/>
        <v>822488595</v>
      </c>
      <c r="L44" s="31">
        <f t="shared" si="5"/>
        <v>-616642069</v>
      </c>
      <c r="M44" s="31">
        <f t="shared" si="5"/>
        <v>-621215498</v>
      </c>
      <c r="N44" s="31">
        <f t="shared" si="5"/>
        <v>-415368972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-1004397541</v>
      </c>
      <c r="X44" s="31">
        <f t="shared" si="5"/>
        <v>664435051</v>
      </c>
      <c r="Y44" s="31">
        <f t="shared" si="5"/>
        <v>-1668832592</v>
      </c>
      <c r="Z44" s="32">
        <f>+IF(X44&lt;&gt;0,+(Y44/X44)*100,0)</f>
        <v>-251.16564658778066</v>
      </c>
      <c r="AA44" s="33">
        <f>+AA37+AA43</f>
        <v>1328870098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6136188058</v>
      </c>
      <c r="F45" s="44">
        <f t="shared" si="6"/>
        <v>6136188058</v>
      </c>
      <c r="G45" s="44">
        <f t="shared" si="6"/>
        <v>344383528</v>
      </c>
      <c r="H45" s="44">
        <f t="shared" si="6"/>
        <v>44599856</v>
      </c>
      <c r="I45" s="44">
        <f t="shared" si="6"/>
        <v>181441042</v>
      </c>
      <c r="J45" s="44">
        <f t="shared" si="6"/>
        <v>570424426</v>
      </c>
      <c r="K45" s="44">
        <f t="shared" si="6"/>
        <v>162286542</v>
      </c>
      <c r="L45" s="44">
        <f t="shared" si="6"/>
        <v>117511748</v>
      </c>
      <c r="M45" s="44">
        <f t="shared" si="6"/>
        <v>24331278</v>
      </c>
      <c r="N45" s="44">
        <f t="shared" si="6"/>
        <v>304129568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874553994</v>
      </c>
      <c r="X45" s="44">
        <f t="shared" si="6"/>
        <v>3068191378</v>
      </c>
      <c r="Y45" s="44">
        <f t="shared" si="6"/>
        <v>-2193637384</v>
      </c>
      <c r="Z45" s="45">
        <f>+IF(X45&lt;&gt;0,+(Y45/X45)*100,0)</f>
        <v>-71.496106785552669</v>
      </c>
      <c r="AA45" s="46">
        <f>+AA26-AA44</f>
        <v>6136188058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216828027</v>
      </c>
      <c r="H47" s="20"/>
      <c r="I47" s="20"/>
      <c r="J47" s="20">
        <v>216828027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216828027</v>
      </c>
      <c r="X47" s="20"/>
      <c r="Y47" s="20">
        <v>216828027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216828027</v>
      </c>
      <c r="H50" s="52">
        <f t="shared" si="7"/>
        <v>0</v>
      </c>
      <c r="I50" s="52">
        <f t="shared" si="7"/>
        <v>0</v>
      </c>
      <c r="J50" s="52">
        <f t="shared" si="7"/>
        <v>216828027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216828027</v>
      </c>
      <c r="X50" s="52">
        <f t="shared" si="7"/>
        <v>0</v>
      </c>
      <c r="Y50" s="52">
        <f t="shared" si="7"/>
        <v>216828027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-448943908</v>
      </c>
      <c r="D6" s="18"/>
      <c r="E6" s="19">
        <v>2201478374</v>
      </c>
      <c r="F6" s="20">
        <v>2201478374</v>
      </c>
      <c r="G6" s="20">
        <v>-407860645</v>
      </c>
      <c r="H6" s="20">
        <v>-407860645</v>
      </c>
      <c r="I6" s="20">
        <v>-813096859</v>
      </c>
      <c r="J6" s="20">
        <v>-1628818149</v>
      </c>
      <c r="K6" s="20">
        <v>56570354</v>
      </c>
      <c r="L6" s="20">
        <v>-131452449</v>
      </c>
      <c r="M6" s="20">
        <v>648041178</v>
      </c>
      <c r="N6" s="20">
        <v>573159083</v>
      </c>
      <c r="O6" s="20"/>
      <c r="P6" s="20"/>
      <c r="Q6" s="20"/>
      <c r="R6" s="20"/>
      <c r="S6" s="20"/>
      <c r="T6" s="20"/>
      <c r="U6" s="20"/>
      <c r="V6" s="20"/>
      <c r="W6" s="20">
        <v>-1055659066</v>
      </c>
      <c r="X6" s="20">
        <v>721785194</v>
      </c>
      <c r="Y6" s="20">
        <v>-1777444260</v>
      </c>
      <c r="Z6" s="21">
        <v>-246.25668062678491</v>
      </c>
      <c r="AA6" s="22">
        <v>2201478374</v>
      </c>
    </row>
    <row r="7" spans="1:27" x14ac:dyDescent="0.25">
      <c r="A7" s="23" t="s">
        <v>35</v>
      </c>
      <c r="B7" s="17" t="s">
        <v>32</v>
      </c>
      <c r="C7" s="18">
        <v>1224795349</v>
      </c>
      <c r="D7" s="18"/>
      <c r="E7" s="19"/>
      <c r="F7" s="20"/>
      <c r="G7" s="20">
        <v>185056493</v>
      </c>
      <c r="H7" s="20">
        <v>185056493</v>
      </c>
      <c r="I7" s="20">
        <v>-269116574</v>
      </c>
      <c r="J7" s="20">
        <v>100996412</v>
      </c>
      <c r="K7" s="20">
        <v>-239713590</v>
      </c>
      <c r="L7" s="20">
        <v>-113320216</v>
      </c>
      <c r="M7" s="20">
        <v>-86870285</v>
      </c>
      <c r="N7" s="20">
        <v>-439904091</v>
      </c>
      <c r="O7" s="20"/>
      <c r="P7" s="20"/>
      <c r="Q7" s="20"/>
      <c r="R7" s="20"/>
      <c r="S7" s="20"/>
      <c r="T7" s="20"/>
      <c r="U7" s="20"/>
      <c r="V7" s="20"/>
      <c r="W7" s="20">
        <v>-338907679</v>
      </c>
      <c r="X7" s="20"/>
      <c r="Y7" s="20">
        <v>-338907679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30683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761432710</v>
      </c>
      <c r="D11" s="18"/>
      <c r="E11" s="19"/>
      <c r="F11" s="20"/>
      <c r="G11" s="24">
        <v>24979052</v>
      </c>
      <c r="H11" s="24">
        <v>24979052</v>
      </c>
      <c r="I11" s="24">
        <v>126688736</v>
      </c>
      <c r="J11" s="20">
        <v>176646840</v>
      </c>
      <c r="K11" s="24">
        <v>66262938</v>
      </c>
      <c r="L11" s="24">
        <v>-4400896</v>
      </c>
      <c r="M11" s="20">
        <v>135921578</v>
      </c>
      <c r="N11" s="24">
        <v>197783620</v>
      </c>
      <c r="O11" s="24"/>
      <c r="P11" s="24"/>
      <c r="Q11" s="20"/>
      <c r="R11" s="24"/>
      <c r="S11" s="24"/>
      <c r="T11" s="20"/>
      <c r="U11" s="24"/>
      <c r="V11" s="24"/>
      <c r="W11" s="24">
        <v>374430460</v>
      </c>
      <c r="X11" s="20">
        <v>-13</v>
      </c>
      <c r="Y11" s="24">
        <v>374430473</v>
      </c>
      <c r="Z11" s="25">
        <v>-2880234407.6923075</v>
      </c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1537314834</v>
      </c>
      <c r="D13" s="29">
        <f>SUM(D6:D12)</f>
        <v>0</v>
      </c>
      <c r="E13" s="30">
        <f t="shared" si="0"/>
        <v>2201478374</v>
      </c>
      <c r="F13" s="31">
        <f t="shared" si="0"/>
        <v>2201478374</v>
      </c>
      <c r="G13" s="31">
        <f t="shared" si="0"/>
        <v>-197825100</v>
      </c>
      <c r="H13" s="31">
        <f t="shared" si="0"/>
        <v>-197825100</v>
      </c>
      <c r="I13" s="31">
        <f t="shared" si="0"/>
        <v>-955524697</v>
      </c>
      <c r="J13" s="31">
        <f t="shared" si="0"/>
        <v>-1351174897</v>
      </c>
      <c r="K13" s="31">
        <f t="shared" si="0"/>
        <v>-116880298</v>
      </c>
      <c r="L13" s="31">
        <f t="shared" si="0"/>
        <v>-249173561</v>
      </c>
      <c r="M13" s="31">
        <f t="shared" si="0"/>
        <v>697092471</v>
      </c>
      <c r="N13" s="31">
        <f t="shared" si="0"/>
        <v>331038612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-1020136285</v>
      </c>
      <c r="X13" s="31">
        <f t="shared" si="0"/>
        <v>721785181</v>
      </c>
      <c r="Y13" s="31">
        <f t="shared" si="0"/>
        <v>-1741921466</v>
      </c>
      <c r="Z13" s="32">
        <f>+IF(X13&lt;&gt;0,+(Y13/X13)*100,0)</f>
        <v>-241.33516617598718</v>
      </c>
      <c r="AA13" s="33">
        <f>SUM(AA6:AA12)</f>
        <v>2201478374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-418773</v>
      </c>
      <c r="L16" s="20"/>
      <c r="M16" s="20">
        <v>358824</v>
      </c>
      <c r="N16" s="20">
        <v>-59949</v>
      </c>
      <c r="O16" s="20"/>
      <c r="P16" s="20"/>
      <c r="Q16" s="20"/>
      <c r="R16" s="20"/>
      <c r="S16" s="20"/>
      <c r="T16" s="20"/>
      <c r="U16" s="20"/>
      <c r="V16" s="20"/>
      <c r="W16" s="20">
        <v>-59949</v>
      </c>
      <c r="X16" s="20"/>
      <c r="Y16" s="20">
        <v>-59949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294209379</v>
      </c>
      <c r="D17" s="18"/>
      <c r="E17" s="19">
        <v>424130535</v>
      </c>
      <c r="F17" s="20">
        <v>424130535</v>
      </c>
      <c r="G17" s="24"/>
      <c r="H17" s="24"/>
      <c r="I17" s="24">
        <v>23250870</v>
      </c>
      <c r="J17" s="20">
        <v>23250870</v>
      </c>
      <c r="K17" s="24">
        <v>-147654615</v>
      </c>
      <c r="L17" s="24">
        <v>-155881592</v>
      </c>
      <c r="M17" s="20">
        <v>431211748</v>
      </c>
      <c r="N17" s="24">
        <v>127675541</v>
      </c>
      <c r="O17" s="24"/>
      <c r="P17" s="24"/>
      <c r="Q17" s="20"/>
      <c r="R17" s="24"/>
      <c r="S17" s="24"/>
      <c r="T17" s="20"/>
      <c r="U17" s="24"/>
      <c r="V17" s="24"/>
      <c r="W17" s="24">
        <v>150926411</v>
      </c>
      <c r="X17" s="20">
        <v>229440565</v>
      </c>
      <c r="Y17" s="24">
        <v>-78514154</v>
      </c>
      <c r="Z17" s="25">
        <v>-34.219822462518778</v>
      </c>
      <c r="AA17" s="26">
        <v>424130535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-1342621</v>
      </c>
      <c r="L21" s="20">
        <v>-13221</v>
      </c>
      <c r="M21" s="20">
        <v>67424</v>
      </c>
      <c r="N21" s="20">
        <v>-1288418</v>
      </c>
      <c r="O21" s="20"/>
      <c r="P21" s="20"/>
      <c r="Q21" s="20"/>
      <c r="R21" s="20"/>
      <c r="S21" s="20"/>
      <c r="T21" s="20"/>
      <c r="U21" s="20"/>
      <c r="V21" s="20"/>
      <c r="W21" s="20">
        <v>-1288418</v>
      </c>
      <c r="X21" s="20"/>
      <c r="Y21" s="20">
        <v>-1288418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294209379</v>
      </c>
      <c r="D25" s="29">
        <f t="shared" ref="D25:Y25" si="1">SUM(D15:D24)</f>
        <v>0</v>
      </c>
      <c r="E25" s="35">
        <f t="shared" si="1"/>
        <v>424130535</v>
      </c>
      <c r="F25" s="36">
        <f t="shared" si="1"/>
        <v>424130535</v>
      </c>
      <c r="G25" s="36">
        <f t="shared" si="1"/>
        <v>0</v>
      </c>
      <c r="H25" s="36">
        <f t="shared" si="1"/>
        <v>0</v>
      </c>
      <c r="I25" s="36">
        <f t="shared" si="1"/>
        <v>23250870</v>
      </c>
      <c r="J25" s="36">
        <f t="shared" si="1"/>
        <v>23250870</v>
      </c>
      <c r="K25" s="36">
        <f t="shared" si="1"/>
        <v>-149416009</v>
      </c>
      <c r="L25" s="36">
        <f t="shared" si="1"/>
        <v>-155894813</v>
      </c>
      <c r="M25" s="36">
        <f t="shared" si="1"/>
        <v>431637996</v>
      </c>
      <c r="N25" s="36">
        <f t="shared" si="1"/>
        <v>126327174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149578044</v>
      </c>
      <c r="X25" s="36">
        <f t="shared" si="1"/>
        <v>229440565</v>
      </c>
      <c r="Y25" s="36">
        <f t="shared" si="1"/>
        <v>-79862521</v>
      </c>
      <c r="Z25" s="37">
        <f>+IF(X25&lt;&gt;0,+(Y25/X25)*100,0)</f>
        <v>-34.807498403780521</v>
      </c>
      <c r="AA25" s="38">
        <f>SUM(AA15:AA24)</f>
        <v>424130535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1831524213</v>
      </c>
      <c r="D26" s="29">
        <f>+D13+D25</f>
        <v>0</v>
      </c>
      <c r="E26" s="30">
        <f t="shared" si="2"/>
        <v>2625608909</v>
      </c>
      <c r="F26" s="31">
        <f t="shared" si="2"/>
        <v>2625608909</v>
      </c>
      <c r="G26" s="31">
        <f t="shared" si="2"/>
        <v>-197825100</v>
      </c>
      <c r="H26" s="31">
        <f t="shared" si="2"/>
        <v>-197825100</v>
      </c>
      <c r="I26" s="31">
        <f t="shared" si="2"/>
        <v>-932273827</v>
      </c>
      <c r="J26" s="31">
        <f t="shared" si="2"/>
        <v>-1327924027</v>
      </c>
      <c r="K26" s="31">
        <f t="shared" si="2"/>
        <v>-266296307</v>
      </c>
      <c r="L26" s="31">
        <f t="shared" si="2"/>
        <v>-405068374</v>
      </c>
      <c r="M26" s="31">
        <f t="shared" si="2"/>
        <v>1128730467</v>
      </c>
      <c r="N26" s="31">
        <f t="shared" si="2"/>
        <v>457365786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-870558241</v>
      </c>
      <c r="X26" s="31">
        <f t="shared" si="2"/>
        <v>951225746</v>
      </c>
      <c r="Y26" s="31">
        <f t="shared" si="2"/>
        <v>-1821783987</v>
      </c>
      <c r="Z26" s="32">
        <f>+IF(X26&lt;&gt;0,+(Y26/X26)*100,0)</f>
        <v>-191.51962556320464</v>
      </c>
      <c r="AA26" s="33">
        <f>+AA13+AA25</f>
        <v>2625608909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-5128834695</v>
      </c>
      <c r="D32" s="18"/>
      <c r="E32" s="19">
        <v>-762821998</v>
      </c>
      <c r="F32" s="20">
        <v>-762821998</v>
      </c>
      <c r="G32" s="20">
        <v>-285464377</v>
      </c>
      <c r="H32" s="20">
        <v>-285464378</v>
      </c>
      <c r="I32" s="20">
        <v>598719403</v>
      </c>
      <c r="J32" s="20">
        <v>27790648</v>
      </c>
      <c r="K32" s="20">
        <v>25315095</v>
      </c>
      <c r="L32" s="20">
        <v>-32865947</v>
      </c>
      <c r="M32" s="20">
        <v>19092859</v>
      </c>
      <c r="N32" s="20">
        <v>11542007</v>
      </c>
      <c r="O32" s="20"/>
      <c r="P32" s="20"/>
      <c r="Q32" s="20"/>
      <c r="R32" s="20"/>
      <c r="S32" s="20"/>
      <c r="T32" s="20"/>
      <c r="U32" s="20"/>
      <c r="V32" s="20"/>
      <c r="W32" s="20">
        <v>39332655</v>
      </c>
      <c r="X32" s="20">
        <v>-390879342</v>
      </c>
      <c r="Y32" s="20">
        <v>430211997</v>
      </c>
      <c r="Z32" s="21">
        <v>-110.06260775991585</v>
      </c>
      <c r="AA32" s="22">
        <v>-762821998</v>
      </c>
    </row>
    <row r="33" spans="1:27" x14ac:dyDescent="0.25">
      <c r="A33" s="23" t="s">
        <v>60</v>
      </c>
      <c r="B33" s="17" t="s">
        <v>32</v>
      </c>
      <c r="C33" s="18">
        <v>-45541511</v>
      </c>
      <c r="D33" s="18"/>
      <c r="E33" s="19"/>
      <c r="F33" s="20"/>
      <c r="G33" s="20"/>
      <c r="H33" s="20"/>
      <c r="I33" s="20"/>
      <c r="J33" s="20"/>
      <c r="K33" s="20"/>
      <c r="L33" s="20">
        <v>3701242</v>
      </c>
      <c r="M33" s="20">
        <v>-4287245</v>
      </c>
      <c r="N33" s="20">
        <v>-586003</v>
      </c>
      <c r="O33" s="20"/>
      <c r="P33" s="20"/>
      <c r="Q33" s="20"/>
      <c r="R33" s="20"/>
      <c r="S33" s="20"/>
      <c r="T33" s="20"/>
      <c r="U33" s="20"/>
      <c r="V33" s="20"/>
      <c r="W33" s="20">
        <v>-586003</v>
      </c>
      <c r="X33" s="20"/>
      <c r="Y33" s="20">
        <v>-586003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-5174376206</v>
      </c>
      <c r="D37" s="29">
        <f t="shared" ref="D37:Y37" si="3">SUM(D29:D36)</f>
        <v>0</v>
      </c>
      <c r="E37" s="30">
        <f t="shared" si="3"/>
        <v>-762821998</v>
      </c>
      <c r="F37" s="31">
        <f t="shared" si="3"/>
        <v>-762821998</v>
      </c>
      <c r="G37" s="31">
        <f t="shared" si="3"/>
        <v>-285464377</v>
      </c>
      <c r="H37" s="31">
        <f t="shared" si="3"/>
        <v>-285464378</v>
      </c>
      <c r="I37" s="31">
        <f t="shared" si="3"/>
        <v>598719403</v>
      </c>
      <c r="J37" s="31">
        <f t="shared" si="3"/>
        <v>27790648</v>
      </c>
      <c r="K37" s="31">
        <f t="shared" si="3"/>
        <v>25315095</v>
      </c>
      <c r="L37" s="31">
        <f t="shared" si="3"/>
        <v>-29164705</v>
      </c>
      <c r="M37" s="31">
        <f t="shared" si="3"/>
        <v>14805614</v>
      </c>
      <c r="N37" s="31">
        <f t="shared" si="3"/>
        <v>10956004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38746652</v>
      </c>
      <c r="X37" s="31">
        <f t="shared" si="3"/>
        <v>-390879342</v>
      </c>
      <c r="Y37" s="31">
        <f t="shared" si="3"/>
        <v>429625994</v>
      </c>
      <c r="Z37" s="32">
        <f>+IF(X37&lt;&gt;0,+(Y37/X37)*100,0)</f>
        <v>-109.9126886066033</v>
      </c>
      <c r="AA37" s="33">
        <f>SUM(AA29:AA36)</f>
        <v>-762821998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-5174376206</v>
      </c>
      <c r="D44" s="29">
        <f>+D37+D43</f>
        <v>0</v>
      </c>
      <c r="E44" s="30">
        <f t="shared" si="5"/>
        <v>-762821998</v>
      </c>
      <c r="F44" s="31">
        <f t="shared" si="5"/>
        <v>-762821998</v>
      </c>
      <c r="G44" s="31">
        <f t="shared" si="5"/>
        <v>-285464377</v>
      </c>
      <c r="H44" s="31">
        <f t="shared" si="5"/>
        <v>-285464378</v>
      </c>
      <c r="I44" s="31">
        <f t="shared" si="5"/>
        <v>598719403</v>
      </c>
      <c r="J44" s="31">
        <f t="shared" si="5"/>
        <v>27790648</v>
      </c>
      <c r="K44" s="31">
        <f t="shared" si="5"/>
        <v>25315095</v>
      </c>
      <c r="L44" s="31">
        <f t="shared" si="5"/>
        <v>-29164705</v>
      </c>
      <c r="M44" s="31">
        <f t="shared" si="5"/>
        <v>14805614</v>
      </c>
      <c r="N44" s="31">
        <f t="shared" si="5"/>
        <v>10956004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38746652</v>
      </c>
      <c r="X44" s="31">
        <f t="shared" si="5"/>
        <v>-390879342</v>
      </c>
      <c r="Y44" s="31">
        <f t="shared" si="5"/>
        <v>429625994</v>
      </c>
      <c r="Z44" s="32">
        <f>+IF(X44&lt;&gt;0,+(Y44/X44)*100,0)</f>
        <v>-109.9126886066033</v>
      </c>
      <c r="AA44" s="33">
        <f>+AA37+AA43</f>
        <v>-762821998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7005900419</v>
      </c>
      <c r="D45" s="42">
        <f t="shared" si="6"/>
        <v>0</v>
      </c>
      <c r="E45" s="43">
        <f t="shared" si="6"/>
        <v>3388430907</v>
      </c>
      <c r="F45" s="44">
        <f t="shared" si="6"/>
        <v>3388430907</v>
      </c>
      <c r="G45" s="44">
        <f t="shared" si="6"/>
        <v>87639277</v>
      </c>
      <c r="H45" s="44">
        <f t="shared" si="6"/>
        <v>87639278</v>
      </c>
      <c r="I45" s="44">
        <f t="shared" si="6"/>
        <v>-1530993230</v>
      </c>
      <c r="J45" s="44">
        <f t="shared" si="6"/>
        <v>-1355714675</v>
      </c>
      <c r="K45" s="44">
        <f t="shared" si="6"/>
        <v>-291611402</v>
      </c>
      <c r="L45" s="44">
        <f t="shared" si="6"/>
        <v>-375903669</v>
      </c>
      <c r="M45" s="44">
        <f t="shared" si="6"/>
        <v>1113924853</v>
      </c>
      <c r="N45" s="44">
        <f t="shared" si="6"/>
        <v>446409782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-909304893</v>
      </c>
      <c r="X45" s="44">
        <f t="shared" si="6"/>
        <v>1342105088</v>
      </c>
      <c r="Y45" s="44">
        <f t="shared" si="6"/>
        <v>-2251409981</v>
      </c>
      <c r="Z45" s="45">
        <f>+IF(X45&lt;&gt;0,+(Y45/X45)*100,0)</f>
        <v>-167.75213812467121</v>
      </c>
      <c r="AA45" s="46">
        <f>+AA26-AA44</f>
        <v>3388430907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-54472037</v>
      </c>
      <c r="D47" s="18"/>
      <c r="E47" s="19"/>
      <c r="F47" s="20"/>
      <c r="G47" s="20"/>
      <c r="H47" s="20"/>
      <c r="I47" s="20"/>
      <c r="J47" s="20"/>
      <c r="K47" s="20"/>
      <c r="L47" s="20">
        <v>-80000</v>
      </c>
      <c r="M47" s="20"/>
      <c r="N47" s="20">
        <v>-80000</v>
      </c>
      <c r="O47" s="20"/>
      <c r="P47" s="20"/>
      <c r="Q47" s="20"/>
      <c r="R47" s="20"/>
      <c r="S47" s="20"/>
      <c r="T47" s="20"/>
      <c r="U47" s="20"/>
      <c r="V47" s="20"/>
      <c r="W47" s="20">
        <v>-80000</v>
      </c>
      <c r="X47" s="20"/>
      <c r="Y47" s="20">
        <v>-80000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-54472037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-80000</v>
      </c>
      <c r="M50" s="52">
        <f t="shared" si="7"/>
        <v>0</v>
      </c>
      <c r="N50" s="52">
        <f t="shared" si="7"/>
        <v>-80000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-80000</v>
      </c>
      <c r="X50" s="52">
        <f t="shared" si="7"/>
        <v>0</v>
      </c>
      <c r="Y50" s="52">
        <f t="shared" si="7"/>
        <v>-80000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95987582</v>
      </c>
      <c r="D7" s="18"/>
      <c r="E7" s="19">
        <v>338699978</v>
      </c>
      <c r="F7" s="20">
        <v>338699978</v>
      </c>
      <c r="G7" s="20">
        <v>11745103</v>
      </c>
      <c r="H7" s="20">
        <v>186006276</v>
      </c>
      <c r="I7" s="20">
        <v>117386444</v>
      </c>
      <c r="J7" s="20">
        <v>315137823</v>
      </c>
      <c r="K7" s="20">
        <v>93654253</v>
      </c>
      <c r="L7" s="20">
        <v>151648644</v>
      </c>
      <c r="M7" s="20">
        <v>86499650</v>
      </c>
      <c r="N7" s="20">
        <v>331802547</v>
      </c>
      <c r="O7" s="20"/>
      <c r="P7" s="20"/>
      <c r="Q7" s="20"/>
      <c r="R7" s="20"/>
      <c r="S7" s="20"/>
      <c r="T7" s="20"/>
      <c r="U7" s="20"/>
      <c r="V7" s="20"/>
      <c r="W7" s="20">
        <v>646940370</v>
      </c>
      <c r="X7" s="20">
        <v>169323920</v>
      </c>
      <c r="Y7" s="20">
        <v>477616450</v>
      </c>
      <c r="Z7" s="21">
        <v>282.07263923490552</v>
      </c>
      <c r="AA7" s="22">
        <v>338699978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2169908</v>
      </c>
      <c r="D10" s="18"/>
      <c r="E10" s="19">
        <v>488153593</v>
      </c>
      <c r="F10" s="20">
        <v>488153593</v>
      </c>
      <c r="G10" s="20">
        <v>1701924</v>
      </c>
      <c r="H10" s="20">
        <v>467951</v>
      </c>
      <c r="I10" s="20">
        <v>-630494519</v>
      </c>
      <c r="J10" s="20">
        <v>-628324644</v>
      </c>
      <c r="K10" s="20">
        <v>-147044507</v>
      </c>
      <c r="L10" s="20">
        <v>-70970498</v>
      </c>
      <c r="M10" s="20">
        <v>848336479</v>
      </c>
      <c r="N10" s="20">
        <v>630321474</v>
      </c>
      <c r="O10" s="20"/>
      <c r="P10" s="20"/>
      <c r="Q10" s="20"/>
      <c r="R10" s="20"/>
      <c r="S10" s="20"/>
      <c r="T10" s="20"/>
      <c r="U10" s="20"/>
      <c r="V10" s="20"/>
      <c r="W10" s="20">
        <v>1996830</v>
      </c>
      <c r="X10" s="20">
        <v>244039219</v>
      </c>
      <c r="Y10" s="20">
        <v>-242042389</v>
      </c>
      <c r="Z10" s="21">
        <v>-99.181758568076717</v>
      </c>
      <c r="AA10" s="22">
        <v>488153593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98157490</v>
      </c>
      <c r="D13" s="29">
        <f>SUM(D6:D12)</f>
        <v>0</v>
      </c>
      <c r="E13" s="30">
        <f t="shared" si="0"/>
        <v>826853571</v>
      </c>
      <c r="F13" s="31">
        <f t="shared" si="0"/>
        <v>826853571</v>
      </c>
      <c r="G13" s="31">
        <f t="shared" si="0"/>
        <v>13447027</v>
      </c>
      <c r="H13" s="31">
        <f t="shared" si="0"/>
        <v>186474227</v>
      </c>
      <c r="I13" s="31">
        <f t="shared" si="0"/>
        <v>-513108075</v>
      </c>
      <c r="J13" s="31">
        <f t="shared" si="0"/>
        <v>-313186821</v>
      </c>
      <c r="K13" s="31">
        <f t="shared" si="0"/>
        <v>-53390254</v>
      </c>
      <c r="L13" s="31">
        <f t="shared" si="0"/>
        <v>80678146</v>
      </c>
      <c r="M13" s="31">
        <f t="shared" si="0"/>
        <v>934836129</v>
      </c>
      <c r="N13" s="31">
        <f t="shared" si="0"/>
        <v>962124021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648937200</v>
      </c>
      <c r="X13" s="31">
        <f t="shared" si="0"/>
        <v>413363139</v>
      </c>
      <c r="Y13" s="31">
        <f t="shared" si="0"/>
        <v>235574061</v>
      </c>
      <c r="Z13" s="32">
        <f>+IF(X13&lt;&gt;0,+(Y13/X13)*100,0)</f>
        <v>56.98961488677876</v>
      </c>
      <c r="AA13" s="33">
        <f>SUM(AA6:AA12)</f>
        <v>826853571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934598874</v>
      </c>
      <c r="D17" s="18"/>
      <c r="E17" s="19">
        <v>1042507178</v>
      </c>
      <c r="F17" s="20">
        <v>1059430601</v>
      </c>
      <c r="G17" s="24">
        <v>984262465</v>
      </c>
      <c r="H17" s="24">
        <v>-56943368</v>
      </c>
      <c r="I17" s="24">
        <v>14095498</v>
      </c>
      <c r="J17" s="20">
        <v>941414595</v>
      </c>
      <c r="K17" s="24">
        <v>2151370</v>
      </c>
      <c r="L17" s="24">
        <v>-7760146</v>
      </c>
      <c r="M17" s="20">
        <v>6931713</v>
      </c>
      <c r="N17" s="24">
        <v>1322937</v>
      </c>
      <c r="O17" s="24"/>
      <c r="P17" s="24"/>
      <c r="Q17" s="20"/>
      <c r="R17" s="24"/>
      <c r="S17" s="24"/>
      <c r="T17" s="20"/>
      <c r="U17" s="24"/>
      <c r="V17" s="24"/>
      <c r="W17" s="24">
        <v>942737532</v>
      </c>
      <c r="X17" s="20">
        <v>523126700</v>
      </c>
      <c r="Y17" s="24">
        <v>419610832</v>
      </c>
      <c r="Z17" s="25">
        <v>80.212084758816559</v>
      </c>
      <c r="AA17" s="26">
        <v>1059430601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1529360</v>
      </c>
      <c r="H21" s="20">
        <v>-1529360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934598874</v>
      </c>
      <c r="D25" s="29">
        <f t="shared" ref="D25:Y25" si="1">SUM(D15:D24)</f>
        <v>0</v>
      </c>
      <c r="E25" s="35">
        <f t="shared" si="1"/>
        <v>1042507178</v>
      </c>
      <c r="F25" s="36">
        <f t="shared" si="1"/>
        <v>1059430601</v>
      </c>
      <c r="G25" s="36">
        <f t="shared" si="1"/>
        <v>985791825</v>
      </c>
      <c r="H25" s="36">
        <f t="shared" si="1"/>
        <v>-58472728</v>
      </c>
      <c r="I25" s="36">
        <f t="shared" si="1"/>
        <v>14095498</v>
      </c>
      <c r="J25" s="36">
        <f t="shared" si="1"/>
        <v>941414595</v>
      </c>
      <c r="K25" s="36">
        <f t="shared" si="1"/>
        <v>2151370</v>
      </c>
      <c r="L25" s="36">
        <f t="shared" si="1"/>
        <v>-7760146</v>
      </c>
      <c r="M25" s="36">
        <f t="shared" si="1"/>
        <v>6931713</v>
      </c>
      <c r="N25" s="36">
        <f t="shared" si="1"/>
        <v>1322937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942737532</v>
      </c>
      <c r="X25" s="36">
        <f t="shared" si="1"/>
        <v>523126700</v>
      </c>
      <c r="Y25" s="36">
        <f t="shared" si="1"/>
        <v>419610832</v>
      </c>
      <c r="Z25" s="37">
        <f>+IF(X25&lt;&gt;0,+(Y25/X25)*100,0)</f>
        <v>80.212084758816559</v>
      </c>
      <c r="AA25" s="38">
        <f>SUM(AA15:AA24)</f>
        <v>1059430601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1032756364</v>
      </c>
      <c r="D26" s="29">
        <f>+D13+D25</f>
        <v>0</v>
      </c>
      <c r="E26" s="30">
        <f t="shared" si="2"/>
        <v>1869360749</v>
      </c>
      <c r="F26" s="31">
        <f t="shared" si="2"/>
        <v>1886284172</v>
      </c>
      <c r="G26" s="31">
        <f t="shared" si="2"/>
        <v>999238852</v>
      </c>
      <c r="H26" s="31">
        <f t="shared" si="2"/>
        <v>128001499</v>
      </c>
      <c r="I26" s="31">
        <f t="shared" si="2"/>
        <v>-499012577</v>
      </c>
      <c r="J26" s="31">
        <f t="shared" si="2"/>
        <v>628227774</v>
      </c>
      <c r="K26" s="31">
        <f t="shared" si="2"/>
        <v>-51238884</v>
      </c>
      <c r="L26" s="31">
        <f t="shared" si="2"/>
        <v>72918000</v>
      </c>
      <c r="M26" s="31">
        <f t="shared" si="2"/>
        <v>941767842</v>
      </c>
      <c r="N26" s="31">
        <f t="shared" si="2"/>
        <v>963446958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1591674732</v>
      </c>
      <c r="X26" s="31">
        <f t="shared" si="2"/>
        <v>936489839</v>
      </c>
      <c r="Y26" s="31">
        <f t="shared" si="2"/>
        <v>655184893</v>
      </c>
      <c r="Z26" s="32">
        <f>+IF(X26&lt;&gt;0,+(Y26/X26)*100,0)</f>
        <v>69.961772751279156</v>
      </c>
      <c r="AA26" s="33">
        <f>+AA13+AA25</f>
        <v>1886284172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16111</v>
      </c>
      <c r="D31" s="18"/>
      <c r="E31" s="19">
        <v>13039</v>
      </c>
      <c r="F31" s="20">
        <v>13039</v>
      </c>
      <c r="G31" s="20">
        <v>203918</v>
      </c>
      <c r="H31" s="20">
        <v>228187</v>
      </c>
      <c r="I31" s="20">
        <v>20534428</v>
      </c>
      <c r="J31" s="20">
        <v>20966533</v>
      </c>
      <c r="K31" s="20">
        <v>152004</v>
      </c>
      <c r="L31" s="20">
        <v>301388</v>
      </c>
      <c r="M31" s="20">
        <v>-20045997</v>
      </c>
      <c r="N31" s="20">
        <v>-19592605</v>
      </c>
      <c r="O31" s="20"/>
      <c r="P31" s="20"/>
      <c r="Q31" s="20"/>
      <c r="R31" s="20"/>
      <c r="S31" s="20"/>
      <c r="T31" s="20"/>
      <c r="U31" s="20"/>
      <c r="V31" s="20"/>
      <c r="W31" s="20">
        <v>1373928</v>
      </c>
      <c r="X31" s="20">
        <v>6517</v>
      </c>
      <c r="Y31" s="20">
        <v>1367411</v>
      </c>
      <c r="Z31" s="21">
        <v>20982.215743440232</v>
      </c>
      <c r="AA31" s="22">
        <v>13039</v>
      </c>
    </row>
    <row r="32" spans="1:27" x14ac:dyDescent="0.25">
      <c r="A32" s="23" t="s">
        <v>59</v>
      </c>
      <c r="B32" s="17" t="s">
        <v>32</v>
      </c>
      <c r="C32" s="18">
        <v>1579129945</v>
      </c>
      <c r="D32" s="18"/>
      <c r="E32" s="19"/>
      <c r="F32" s="20"/>
      <c r="G32" s="20">
        <v>1527694785</v>
      </c>
      <c r="H32" s="20">
        <v>102870322</v>
      </c>
      <c r="I32" s="20">
        <v>225968631</v>
      </c>
      <c r="J32" s="20">
        <v>1856533738</v>
      </c>
      <c r="K32" s="20">
        <v>-10130176</v>
      </c>
      <c r="L32" s="20">
        <v>96031863</v>
      </c>
      <c r="M32" s="20">
        <v>-553835096</v>
      </c>
      <c r="N32" s="20">
        <v>-467933409</v>
      </c>
      <c r="O32" s="20"/>
      <c r="P32" s="20"/>
      <c r="Q32" s="20"/>
      <c r="R32" s="20"/>
      <c r="S32" s="20"/>
      <c r="T32" s="20"/>
      <c r="U32" s="20"/>
      <c r="V32" s="20"/>
      <c r="W32" s="20">
        <v>1388600329</v>
      </c>
      <c r="X32" s="20">
        <v>84106</v>
      </c>
      <c r="Y32" s="20">
        <v>1388516223</v>
      </c>
      <c r="Z32" s="21">
        <v>1650912.2095926569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-52013728</v>
      </c>
      <c r="D35" s="18"/>
      <c r="E35" s="19">
        <v>-45390580</v>
      </c>
      <c r="F35" s="20">
        <v>-45390580</v>
      </c>
      <c r="G35" s="20">
        <v>-40671829</v>
      </c>
      <c r="H35" s="20">
        <v>-65426944</v>
      </c>
      <c r="I35" s="20">
        <v>11706202</v>
      </c>
      <c r="J35" s="20">
        <v>-94392571</v>
      </c>
      <c r="K35" s="20">
        <v>11497857</v>
      </c>
      <c r="L35" s="20">
        <v>18920812</v>
      </c>
      <c r="M35" s="20">
        <v>13324153</v>
      </c>
      <c r="N35" s="20">
        <v>43742822</v>
      </c>
      <c r="O35" s="20"/>
      <c r="P35" s="20"/>
      <c r="Q35" s="20"/>
      <c r="R35" s="20"/>
      <c r="S35" s="20"/>
      <c r="T35" s="20"/>
      <c r="U35" s="20"/>
      <c r="V35" s="20"/>
      <c r="W35" s="20">
        <v>-50649749</v>
      </c>
      <c r="X35" s="20">
        <v>-22691800</v>
      </c>
      <c r="Y35" s="20">
        <v>-27957949</v>
      </c>
      <c r="Z35" s="21">
        <v>123.20727751875127</v>
      </c>
      <c r="AA35" s="22">
        <v>-45390580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1527132328</v>
      </c>
      <c r="D37" s="29">
        <f t="shared" ref="D37:Y37" si="3">SUM(D29:D36)</f>
        <v>0</v>
      </c>
      <c r="E37" s="30">
        <f t="shared" si="3"/>
        <v>-45377541</v>
      </c>
      <c r="F37" s="31">
        <f t="shared" si="3"/>
        <v>-45377541</v>
      </c>
      <c r="G37" s="31">
        <f t="shared" si="3"/>
        <v>1487226874</v>
      </c>
      <c r="H37" s="31">
        <f t="shared" si="3"/>
        <v>37671565</v>
      </c>
      <c r="I37" s="31">
        <f t="shared" si="3"/>
        <v>258209261</v>
      </c>
      <c r="J37" s="31">
        <f t="shared" si="3"/>
        <v>1783107700</v>
      </c>
      <c r="K37" s="31">
        <f t="shared" si="3"/>
        <v>1519685</v>
      </c>
      <c r="L37" s="31">
        <f t="shared" si="3"/>
        <v>115254063</v>
      </c>
      <c r="M37" s="31">
        <f t="shared" si="3"/>
        <v>-560556940</v>
      </c>
      <c r="N37" s="31">
        <f t="shared" si="3"/>
        <v>-443783192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1339324508</v>
      </c>
      <c r="X37" s="31">
        <f t="shared" si="3"/>
        <v>-22601177</v>
      </c>
      <c r="Y37" s="31">
        <f t="shared" si="3"/>
        <v>1361925685</v>
      </c>
      <c r="Z37" s="32">
        <f>+IF(X37&lt;&gt;0,+(Y37/X37)*100,0)</f>
        <v>-6025.9060180803854</v>
      </c>
      <c r="AA37" s="33">
        <f>SUM(AA29:AA36)</f>
        <v>-45377541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873183124</v>
      </c>
      <c r="F41" s="20">
        <v>873183124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436524340</v>
      </c>
      <c r="Y41" s="20">
        <v>-436524340</v>
      </c>
      <c r="Z41" s="21">
        <v>-100</v>
      </c>
      <c r="AA41" s="22">
        <v>873183124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873183124</v>
      </c>
      <c r="F43" s="36">
        <f t="shared" si="4"/>
        <v>873183124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436524340</v>
      </c>
      <c r="Y43" s="36">
        <f t="shared" si="4"/>
        <v>-436524340</v>
      </c>
      <c r="Z43" s="37">
        <f>+IF(X43&lt;&gt;0,+(Y43/X43)*100,0)</f>
        <v>-100</v>
      </c>
      <c r="AA43" s="38">
        <f>SUM(AA39:AA42)</f>
        <v>873183124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1527132328</v>
      </c>
      <c r="D44" s="29">
        <f>+D37+D43</f>
        <v>0</v>
      </c>
      <c r="E44" s="30">
        <f t="shared" si="5"/>
        <v>827805583</v>
      </c>
      <c r="F44" s="31">
        <f t="shared" si="5"/>
        <v>827805583</v>
      </c>
      <c r="G44" s="31">
        <f t="shared" si="5"/>
        <v>1487226874</v>
      </c>
      <c r="H44" s="31">
        <f t="shared" si="5"/>
        <v>37671565</v>
      </c>
      <c r="I44" s="31">
        <f t="shared" si="5"/>
        <v>258209261</v>
      </c>
      <c r="J44" s="31">
        <f t="shared" si="5"/>
        <v>1783107700</v>
      </c>
      <c r="K44" s="31">
        <f t="shared" si="5"/>
        <v>1519685</v>
      </c>
      <c r="L44" s="31">
        <f t="shared" si="5"/>
        <v>115254063</v>
      </c>
      <c r="M44" s="31">
        <f t="shared" si="5"/>
        <v>-560556940</v>
      </c>
      <c r="N44" s="31">
        <f t="shared" si="5"/>
        <v>-443783192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1339324508</v>
      </c>
      <c r="X44" s="31">
        <f t="shared" si="5"/>
        <v>413923163</v>
      </c>
      <c r="Y44" s="31">
        <f t="shared" si="5"/>
        <v>925401345</v>
      </c>
      <c r="Z44" s="32">
        <f>+IF(X44&lt;&gt;0,+(Y44/X44)*100,0)</f>
        <v>223.56838846440687</v>
      </c>
      <c r="AA44" s="33">
        <f>+AA37+AA43</f>
        <v>827805583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-494375964</v>
      </c>
      <c r="D45" s="42">
        <f t="shared" si="6"/>
        <v>0</v>
      </c>
      <c r="E45" s="43">
        <f t="shared" si="6"/>
        <v>1041555166</v>
      </c>
      <c r="F45" s="44">
        <f t="shared" si="6"/>
        <v>1058478589</v>
      </c>
      <c r="G45" s="44">
        <f t="shared" si="6"/>
        <v>-487988022</v>
      </c>
      <c r="H45" s="44">
        <f t="shared" si="6"/>
        <v>90329934</v>
      </c>
      <c r="I45" s="44">
        <f t="shared" si="6"/>
        <v>-757221838</v>
      </c>
      <c r="J45" s="44">
        <f t="shared" si="6"/>
        <v>-1154879926</v>
      </c>
      <c r="K45" s="44">
        <f t="shared" si="6"/>
        <v>-52758569</v>
      </c>
      <c r="L45" s="44">
        <f t="shared" si="6"/>
        <v>-42336063</v>
      </c>
      <c r="M45" s="44">
        <f t="shared" si="6"/>
        <v>1502324782</v>
      </c>
      <c r="N45" s="44">
        <f t="shared" si="6"/>
        <v>1407230150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252350224</v>
      </c>
      <c r="X45" s="44">
        <f t="shared" si="6"/>
        <v>522566676</v>
      </c>
      <c r="Y45" s="44">
        <f t="shared" si="6"/>
        <v>-270216452</v>
      </c>
      <c r="Z45" s="45">
        <f>+IF(X45&lt;&gt;0,+(Y45/X45)*100,0)</f>
        <v>-51.709468745381692</v>
      </c>
      <c r="AA45" s="46">
        <f>+AA26-AA44</f>
        <v>1058478589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-5727333285</v>
      </c>
      <c r="D47" s="18"/>
      <c r="E47" s="19">
        <v>-4837776602</v>
      </c>
      <c r="F47" s="20">
        <v>-4837776602</v>
      </c>
      <c r="G47" s="20">
        <v>-5639156249</v>
      </c>
      <c r="H47" s="20">
        <v>23293399</v>
      </c>
      <c r="I47" s="20">
        <v>-696510515</v>
      </c>
      <c r="J47" s="20">
        <v>-6312373365</v>
      </c>
      <c r="K47" s="20">
        <v>31741326</v>
      </c>
      <c r="L47" s="20">
        <v>-62466238</v>
      </c>
      <c r="M47" s="20">
        <v>837352834</v>
      </c>
      <c r="N47" s="20">
        <v>806627922</v>
      </c>
      <c r="O47" s="20"/>
      <c r="P47" s="20"/>
      <c r="Q47" s="20"/>
      <c r="R47" s="20"/>
      <c r="S47" s="20"/>
      <c r="T47" s="20"/>
      <c r="U47" s="20"/>
      <c r="V47" s="20"/>
      <c r="W47" s="20">
        <v>-5505745443</v>
      </c>
      <c r="X47" s="20">
        <v>-2418500636</v>
      </c>
      <c r="Y47" s="20">
        <v>-3087244807</v>
      </c>
      <c r="Z47" s="47">
        <v>127.65118855234405</v>
      </c>
      <c r="AA47" s="22">
        <v>-4837776602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-5727333285</v>
      </c>
      <c r="D50" s="50">
        <f t="shared" ref="D50:Y50" si="7">SUM(D47:D49)</f>
        <v>0</v>
      </c>
      <c r="E50" s="51">
        <f t="shared" si="7"/>
        <v>-4837776602</v>
      </c>
      <c r="F50" s="52">
        <f t="shared" si="7"/>
        <v>-4837776602</v>
      </c>
      <c r="G50" s="52">
        <f t="shared" si="7"/>
        <v>-5639156249</v>
      </c>
      <c r="H50" s="52">
        <f t="shared" si="7"/>
        <v>23293399</v>
      </c>
      <c r="I50" s="52">
        <f t="shared" si="7"/>
        <v>-696510515</v>
      </c>
      <c r="J50" s="52">
        <f t="shared" si="7"/>
        <v>-6312373365</v>
      </c>
      <c r="K50" s="52">
        <f t="shared" si="7"/>
        <v>31741326</v>
      </c>
      <c r="L50" s="52">
        <f t="shared" si="7"/>
        <v>-62466238</v>
      </c>
      <c r="M50" s="52">
        <f t="shared" si="7"/>
        <v>837352834</v>
      </c>
      <c r="N50" s="52">
        <f t="shared" si="7"/>
        <v>806627922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-5505745443</v>
      </c>
      <c r="X50" s="52">
        <f t="shared" si="7"/>
        <v>-2418500636</v>
      </c>
      <c r="Y50" s="52">
        <f t="shared" si="7"/>
        <v>-3087244807</v>
      </c>
      <c r="Z50" s="53">
        <f>+IF(X50&lt;&gt;0,+(Y50/X50)*100,0)</f>
        <v>127.65118855234405</v>
      </c>
      <c r="AA50" s="54">
        <f>SUM(AA47:AA49)</f>
        <v>-4837776602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110144020</v>
      </c>
      <c r="D7" s="18"/>
      <c r="E7" s="19">
        <v>112362823</v>
      </c>
      <c r="F7" s="20">
        <v>112362823</v>
      </c>
      <c r="G7" s="20">
        <v>151609841</v>
      </c>
      <c r="H7" s="20">
        <v>-14396704</v>
      </c>
      <c r="I7" s="20">
        <v>5053407</v>
      </c>
      <c r="J7" s="20">
        <v>142266544</v>
      </c>
      <c r="K7" s="20">
        <v>3398028</v>
      </c>
      <c r="L7" s="20">
        <v>3999</v>
      </c>
      <c r="M7" s="20">
        <v>-29015502</v>
      </c>
      <c r="N7" s="20">
        <v>-25613475</v>
      </c>
      <c r="O7" s="20"/>
      <c r="P7" s="20"/>
      <c r="Q7" s="20"/>
      <c r="R7" s="20"/>
      <c r="S7" s="20"/>
      <c r="T7" s="20"/>
      <c r="U7" s="20"/>
      <c r="V7" s="20"/>
      <c r="W7" s="20">
        <v>116653069</v>
      </c>
      <c r="X7" s="20">
        <v>56181432</v>
      </c>
      <c r="Y7" s="20">
        <v>60471637</v>
      </c>
      <c r="Z7" s="21">
        <v>107.63633970739657</v>
      </c>
      <c r="AA7" s="22">
        <v>112362823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368944</v>
      </c>
      <c r="D10" s="18"/>
      <c r="E10" s="19">
        <v>927331</v>
      </c>
      <c r="F10" s="20">
        <v>927331</v>
      </c>
      <c r="G10" s="20">
        <v>12575791</v>
      </c>
      <c r="H10" s="20">
        <v>-12206847</v>
      </c>
      <c r="I10" s="20"/>
      <c r="J10" s="20">
        <v>368944</v>
      </c>
      <c r="K10" s="20"/>
      <c r="L10" s="20">
        <v>1</v>
      </c>
      <c r="M10" s="20"/>
      <c r="N10" s="20">
        <v>1</v>
      </c>
      <c r="O10" s="20"/>
      <c r="P10" s="20"/>
      <c r="Q10" s="20"/>
      <c r="R10" s="20"/>
      <c r="S10" s="20"/>
      <c r="T10" s="20"/>
      <c r="U10" s="20"/>
      <c r="V10" s="20"/>
      <c r="W10" s="20">
        <v>368945</v>
      </c>
      <c r="X10" s="20">
        <v>463674</v>
      </c>
      <c r="Y10" s="20">
        <v>-94729</v>
      </c>
      <c r="Z10" s="21">
        <v>-20.430086655710696</v>
      </c>
      <c r="AA10" s="22">
        <v>927331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110512964</v>
      </c>
      <c r="D13" s="29">
        <f>SUM(D6:D12)</f>
        <v>0</v>
      </c>
      <c r="E13" s="30">
        <f t="shared" si="0"/>
        <v>113290154</v>
      </c>
      <c r="F13" s="31">
        <f t="shared" si="0"/>
        <v>113290154</v>
      </c>
      <c r="G13" s="31">
        <f t="shared" si="0"/>
        <v>164185632</v>
      </c>
      <c r="H13" s="31">
        <f t="shared" si="0"/>
        <v>-26603551</v>
      </c>
      <c r="I13" s="31">
        <f t="shared" si="0"/>
        <v>5053407</v>
      </c>
      <c r="J13" s="31">
        <f t="shared" si="0"/>
        <v>142635488</v>
      </c>
      <c r="K13" s="31">
        <f t="shared" si="0"/>
        <v>3398028</v>
      </c>
      <c r="L13" s="31">
        <f t="shared" si="0"/>
        <v>4000</v>
      </c>
      <c r="M13" s="31">
        <f t="shared" si="0"/>
        <v>-29015502</v>
      </c>
      <c r="N13" s="31">
        <f t="shared" si="0"/>
        <v>-25613474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117022014</v>
      </c>
      <c r="X13" s="31">
        <f t="shared" si="0"/>
        <v>56645106</v>
      </c>
      <c r="Y13" s="31">
        <f t="shared" si="0"/>
        <v>60376908</v>
      </c>
      <c r="Z13" s="32">
        <f>+IF(X13&lt;&gt;0,+(Y13/X13)*100,0)</f>
        <v>106.58803957397484</v>
      </c>
      <c r="AA13" s="33">
        <f>SUM(AA6:AA12)</f>
        <v>113290154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499686744</v>
      </c>
      <c r="D17" s="18"/>
      <c r="E17" s="19">
        <v>151878014</v>
      </c>
      <c r="F17" s="20">
        <v>151878014</v>
      </c>
      <c r="G17" s="24">
        <v>502627628</v>
      </c>
      <c r="H17" s="24">
        <v>-2709188</v>
      </c>
      <c r="I17" s="24">
        <v>697953</v>
      </c>
      <c r="J17" s="20">
        <v>500616393</v>
      </c>
      <c r="K17" s="24">
        <v>514120</v>
      </c>
      <c r="L17" s="24">
        <v>-4016549</v>
      </c>
      <c r="M17" s="20">
        <v>7049626</v>
      </c>
      <c r="N17" s="24">
        <v>3547197</v>
      </c>
      <c r="O17" s="24"/>
      <c r="P17" s="24"/>
      <c r="Q17" s="20"/>
      <c r="R17" s="24"/>
      <c r="S17" s="24"/>
      <c r="T17" s="20"/>
      <c r="U17" s="24"/>
      <c r="V17" s="24"/>
      <c r="W17" s="24">
        <v>504163590</v>
      </c>
      <c r="X17" s="20">
        <v>75939108</v>
      </c>
      <c r="Y17" s="24">
        <v>428224482</v>
      </c>
      <c r="Z17" s="25">
        <v>563.90507246937909</v>
      </c>
      <c r="AA17" s="26">
        <v>151878014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5027886</v>
      </c>
      <c r="D21" s="18"/>
      <c r="E21" s="19">
        <v>6237000</v>
      </c>
      <c r="F21" s="20">
        <v>6237000</v>
      </c>
      <c r="G21" s="20">
        <v>5120462</v>
      </c>
      <c r="H21" s="20">
        <v>-92577</v>
      </c>
      <c r="I21" s="20">
        <v>2034140</v>
      </c>
      <c r="J21" s="20">
        <v>7062025</v>
      </c>
      <c r="K21" s="20"/>
      <c r="L21" s="20">
        <v>-108832</v>
      </c>
      <c r="M21" s="20">
        <v>1942934</v>
      </c>
      <c r="N21" s="20">
        <v>1834102</v>
      </c>
      <c r="O21" s="20"/>
      <c r="P21" s="20"/>
      <c r="Q21" s="20"/>
      <c r="R21" s="20"/>
      <c r="S21" s="20"/>
      <c r="T21" s="20"/>
      <c r="U21" s="20"/>
      <c r="V21" s="20"/>
      <c r="W21" s="20">
        <v>8896127</v>
      </c>
      <c r="X21" s="20">
        <v>3118512</v>
      </c>
      <c r="Y21" s="20">
        <v>5777615</v>
      </c>
      <c r="Z21" s="21">
        <v>185.26832668913892</v>
      </c>
      <c r="AA21" s="22">
        <v>6237000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504714630</v>
      </c>
      <c r="D25" s="29">
        <f t="shared" ref="D25:Y25" si="1">SUM(D15:D24)</f>
        <v>0</v>
      </c>
      <c r="E25" s="35">
        <f t="shared" si="1"/>
        <v>158115014</v>
      </c>
      <c r="F25" s="36">
        <f t="shared" si="1"/>
        <v>158115014</v>
      </c>
      <c r="G25" s="36">
        <f t="shared" si="1"/>
        <v>507748090</v>
      </c>
      <c r="H25" s="36">
        <f t="shared" si="1"/>
        <v>-2801765</v>
      </c>
      <c r="I25" s="36">
        <f t="shared" si="1"/>
        <v>2732093</v>
      </c>
      <c r="J25" s="36">
        <f t="shared" si="1"/>
        <v>507678418</v>
      </c>
      <c r="K25" s="36">
        <f t="shared" si="1"/>
        <v>514120</v>
      </c>
      <c r="L25" s="36">
        <f t="shared" si="1"/>
        <v>-4125381</v>
      </c>
      <c r="M25" s="36">
        <f t="shared" si="1"/>
        <v>8992560</v>
      </c>
      <c r="N25" s="36">
        <f t="shared" si="1"/>
        <v>5381299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513059717</v>
      </c>
      <c r="X25" s="36">
        <f t="shared" si="1"/>
        <v>79057620</v>
      </c>
      <c r="Y25" s="36">
        <f t="shared" si="1"/>
        <v>434002097</v>
      </c>
      <c r="Z25" s="37">
        <f>+IF(X25&lt;&gt;0,+(Y25/X25)*100,0)</f>
        <v>548.96934286663327</v>
      </c>
      <c r="AA25" s="38">
        <f>SUM(AA15:AA24)</f>
        <v>158115014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615227594</v>
      </c>
      <c r="D26" s="29">
        <f>+D13+D25</f>
        <v>0</v>
      </c>
      <c r="E26" s="30">
        <f t="shared" si="2"/>
        <v>271405168</v>
      </c>
      <c r="F26" s="31">
        <f t="shared" si="2"/>
        <v>271405168</v>
      </c>
      <c r="G26" s="31">
        <f t="shared" si="2"/>
        <v>671933722</v>
      </c>
      <c r="H26" s="31">
        <f t="shared" si="2"/>
        <v>-29405316</v>
      </c>
      <c r="I26" s="31">
        <f t="shared" si="2"/>
        <v>7785500</v>
      </c>
      <c r="J26" s="31">
        <f t="shared" si="2"/>
        <v>650313906</v>
      </c>
      <c r="K26" s="31">
        <f t="shared" si="2"/>
        <v>3912148</v>
      </c>
      <c r="L26" s="31">
        <f t="shared" si="2"/>
        <v>-4121381</v>
      </c>
      <c r="M26" s="31">
        <f t="shared" si="2"/>
        <v>-20022942</v>
      </c>
      <c r="N26" s="31">
        <f t="shared" si="2"/>
        <v>-20232175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630081731</v>
      </c>
      <c r="X26" s="31">
        <f t="shared" si="2"/>
        <v>135702726</v>
      </c>
      <c r="Y26" s="31">
        <f t="shared" si="2"/>
        <v>494379005</v>
      </c>
      <c r="Z26" s="32">
        <f>+IF(X26&lt;&gt;0,+(Y26/X26)*100,0)</f>
        <v>364.31029764280487</v>
      </c>
      <c r="AA26" s="33">
        <f>+AA13+AA25</f>
        <v>271405168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14349721</v>
      </c>
      <c r="D32" s="18"/>
      <c r="E32" s="19"/>
      <c r="F32" s="20"/>
      <c r="G32" s="20"/>
      <c r="H32" s="20"/>
      <c r="I32" s="20"/>
      <c r="J32" s="20"/>
      <c r="K32" s="20"/>
      <c r="L32" s="20">
        <v>1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>
        <v>-12</v>
      </c>
      <c r="Y32" s="20">
        <v>13</v>
      </c>
      <c r="Z32" s="21">
        <v>-108.33333333333333</v>
      </c>
      <c r="AA32" s="22"/>
    </row>
    <row r="33" spans="1:27" x14ac:dyDescent="0.25">
      <c r="A33" s="23" t="s">
        <v>60</v>
      </c>
      <c r="B33" s="17" t="s">
        <v>32</v>
      </c>
      <c r="C33" s="18">
        <v>2641858</v>
      </c>
      <c r="D33" s="18"/>
      <c r="E33" s="19"/>
      <c r="F33" s="20"/>
      <c r="G33" s="20">
        <v>3741859</v>
      </c>
      <c r="H33" s="20">
        <v>-1025619</v>
      </c>
      <c r="I33" s="20">
        <v>143274</v>
      </c>
      <c r="J33" s="20">
        <v>2859514</v>
      </c>
      <c r="K33" s="20">
        <v>-484216</v>
      </c>
      <c r="L33" s="20">
        <v>-3643957</v>
      </c>
      <c r="M33" s="20">
        <v>-3872755</v>
      </c>
      <c r="N33" s="20">
        <v>-8000928</v>
      </c>
      <c r="O33" s="20"/>
      <c r="P33" s="20"/>
      <c r="Q33" s="20"/>
      <c r="R33" s="20"/>
      <c r="S33" s="20"/>
      <c r="T33" s="20"/>
      <c r="U33" s="20"/>
      <c r="V33" s="20"/>
      <c r="W33" s="20">
        <v>-5141414</v>
      </c>
      <c r="X33" s="20"/>
      <c r="Y33" s="20">
        <v>-5141414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11186985</v>
      </c>
      <c r="D35" s="18"/>
      <c r="E35" s="19"/>
      <c r="F35" s="20"/>
      <c r="G35" s="20">
        <v>26714098</v>
      </c>
      <c r="H35" s="20">
        <v>-4510021</v>
      </c>
      <c r="I35" s="20">
        <v>553816</v>
      </c>
      <c r="J35" s="20">
        <v>22757893</v>
      </c>
      <c r="K35" s="20">
        <v>335924</v>
      </c>
      <c r="L35" s="20">
        <v>-7787384</v>
      </c>
      <c r="M35" s="20">
        <v>85578</v>
      </c>
      <c r="N35" s="20">
        <v>-7365882</v>
      </c>
      <c r="O35" s="20"/>
      <c r="P35" s="20"/>
      <c r="Q35" s="20"/>
      <c r="R35" s="20"/>
      <c r="S35" s="20"/>
      <c r="T35" s="20"/>
      <c r="U35" s="20"/>
      <c r="V35" s="20"/>
      <c r="W35" s="20">
        <v>15392011</v>
      </c>
      <c r="X35" s="20"/>
      <c r="Y35" s="20">
        <v>15392011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28178564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30455957</v>
      </c>
      <c r="H37" s="31">
        <f t="shared" si="3"/>
        <v>-5535640</v>
      </c>
      <c r="I37" s="31">
        <f t="shared" si="3"/>
        <v>697090</v>
      </c>
      <c r="J37" s="31">
        <f t="shared" si="3"/>
        <v>25617407</v>
      </c>
      <c r="K37" s="31">
        <f t="shared" si="3"/>
        <v>-148292</v>
      </c>
      <c r="L37" s="31">
        <f t="shared" si="3"/>
        <v>-11431340</v>
      </c>
      <c r="M37" s="31">
        <f t="shared" si="3"/>
        <v>-3787177</v>
      </c>
      <c r="N37" s="31">
        <f t="shared" si="3"/>
        <v>-15366809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10250598</v>
      </c>
      <c r="X37" s="31">
        <f t="shared" si="3"/>
        <v>-12</v>
      </c>
      <c r="Y37" s="31">
        <f t="shared" si="3"/>
        <v>10250610</v>
      </c>
      <c r="Z37" s="32">
        <f>+IF(X37&lt;&gt;0,+(Y37/X37)*100,0)</f>
        <v>-85421750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28178564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30455957</v>
      </c>
      <c r="H44" s="31">
        <f t="shared" si="5"/>
        <v>-5535640</v>
      </c>
      <c r="I44" s="31">
        <f t="shared" si="5"/>
        <v>697090</v>
      </c>
      <c r="J44" s="31">
        <f t="shared" si="5"/>
        <v>25617407</v>
      </c>
      <c r="K44" s="31">
        <f t="shared" si="5"/>
        <v>-148292</v>
      </c>
      <c r="L44" s="31">
        <f t="shared" si="5"/>
        <v>-11431340</v>
      </c>
      <c r="M44" s="31">
        <f t="shared" si="5"/>
        <v>-3787177</v>
      </c>
      <c r="N44" s="31">
        <f t="shared" si="5"/>
        <v>-15366809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10250598</v>
      </c>
      <c r="X44" s="31">
        <f t="shared" si="5"/>
        <v>-12</v>
      </c>
      <c r="Y44" s="31">
        <f t="shared" si="5"/>
        <v>10250610</v>
      </c>
      <c r="Z44" s="32">
        <f>+IF(X44&lt;&gt;0,+(Y44/X44)*100,0)</f>
        <v>-85421750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587049030</v>
      </c>
      <c r="D45" s="42">
        <f t="shared" si="6"/>
        <v>0</v>
      </c>
      <c r="E45" s="43">
        <f t="shared" si="6"/>
        <v>271405168</v>
      </c>
      <c r="F45" s="44">
        <f t="shared" si="6"/>
        <v>271405168</v>
      </c>
      <c r="G45" s="44">
        <f t="shared" si="6"/>
        <v>641477765</v>
      </c>
      <c r="H45" s="44">
        <f t="shared" si="6"/>
        <v>-23869676</v>
      </c>
      <c r="I45" s="44">
        <f t="shared" si="6"/>
        <v>7088410</v>
      </c>
      <c r="J45" s="44">
        <f t="shared" si="6"/>
        <v>624696499</v>
      </c>
      <c r="K45" s="44">
        <f t="shared" si="6"/>
        <v>4060440</v>
      </c>
      <c r="L45" s="44">
        <f t="shared" si="6"/>
        <v>7309959</v>
      </c>
      <c r="M45" s="44">
        <f t="shared" si="6"/>
        <v>-16235765</v>
      </c>
      <c r="N45" s="44">
        <f t="shared" si="6"/>
        <v>-4865366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619831133</v>
      </c>
      <c r="X45" s="44">
        <f t="shared" si="6"/>
        <v>135702738</v>
      </c>
      <c r="Y45" s="44">
        <f t="shared" si="6"/>
        <v>484128395</v>
      </c>
      <c r="Z45" s="45">
        <f>+IF(X45&lt;&gt;0,+(Y45/X45)*100,0)</f>
        <v>356.75654164030209</v>
      </c>
      <c r="AA45" s="46">
        <f>+AA26-AA44</f>
        <v>271405168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605885928</v>
      </c>
      <c r="D47" s="18"/>
      <c r="E47" s="19">
        <v>170929167</v>
      </c>
      <c r="F47" s="20">
        <v>170929167</v>
      </c>
      <c r="G47" s="20">
        <v>624696955</v>
      </c>
      <c r="H47" s="20">
        <v>-16265368</v>
      </c>
      <c r="I47" s="20"/>
      <c r="J47" s="20">
        <v>608431587</v>
      </c>
      <c r="K47" s="20">
        <v>7232543</v>
      </c>
      <c r="L47" s="20">
        <v>6923314</v>
      </c>
      <c r="M47" s="20">
        <v>-22889959</v>
      </c>
      <c r="N47" s="20">
        <v>-8734102</v>
      </c>
      <c r="O47" s="20"/>
      <c r="P47" s="20"/>
      <c r="Q47" s="20"/>
      <c r="R47" s="20"/>
      <c r="S47" s="20"/>
      <c r="T47" s="20"/>
      <c r="U47" s="20"/>
      <c r="V47" s="20"/>
      <c r="W47" s="20">
        <v>599697485</v>
      </c>
      <c r="X47" s="20">
        <v>85464582</v>
      </c>
      <c r="Y47" s="20">
        <v>514232903</v>
      </c>
      <c r="Z47" s="47">
        <v>601.69123976994354</v>
      </c>
      <c r="AA47" s="22">
        <v>170929167</v>
      </c>
    </row>
    <row r="48" spans="1:27" x14ac:dyDescent="0.25">
      <c r="A48" s="23" t="s">
        <v>73</v>
      </c>
      <c r="B48" s="17" t="s">
        <v>32</v>
      </c>
      <c r="C48" s="18">
        <v>-82003045</v>
      </c>
      <c r="D48" s="18"/>
      <c r="E48" s="19"/>
      <c r="F48" s="20"/>
      <c r="G48" s="20">
        <v>-82003045</v>
      </c>
      <c r="H48" s="20"/>
      <c r="I48" s="20"/>
      <c r="J48" s="20">
        <v>-82003045</v>
      </c>
      <c r="K48" s="20"/>
      <c r="L48" s="20">
        <v>-399060</v>
      </c>
      <c r="M48" s="20"/>
      <c r="N48" s="20">
        <v>-399060</v>
      </c>
      <c r="O48" s="20"/>
      <c r="P48" s="20"/>
      <c r="Q48" s="20"/>
      <c r="R48" s="20"/>
      <c r="S48" s="20"/>
      <c r="T48" s="20"/>
      <c r="U48" s="20"/>
      <c r="V48" s="20"/>
      <c r="W48" s="20">
        <v>-82402105</v>
      </c>
      <c r="X48" s="20"/>
      <c r="Y48" s="20">
        <v>-82402105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523882883</v>
      </c>
      <c r="D50" s="50">
        <f t="shared" ref="D50:Y50" si="7">SUM(D47:D49)</f>
        <v>0</v>
      </c>
      <c r="E50" s="51">
        <f t="shared" si="7"/>
        <v>170929167</v>
      </c>
      <c r="F50" s="52">
        <f t="shared" si="7"/>
        <v>170929167</v>
      </c>
      <c r="G50" s="52">
        <f t="shared" si="7"/>
        <v>542693910</v>
      </c>
      <c r="H50" s="52">
        <f t="shared" si="7"/>
        <v>-16265368</v>
      </c>
      <c r="I50" s="52">
        <f t="shared" si="7"/>
        <v>0</v>
      </c>
      <c r="J50" s="52">
        <f t="shared" si="7"/>
        <v>526428542</v>
      </c>
      <c r="K50" s="52">
        <f t="shared" si="7"/>
        <v>7232543</v>
      </c>
      <c r="L50" s="52">
        <f t="shared" si="7"/>
        <v>6524254</v>
      </c>
      <c r="M50" s="52">
        <f t="shared" si="7"/>
        <v>-22889959</v>
      </c>
      <c r="N50" s="52">
        <f t="shared" si="7"/>
        <v>-9133162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517295380</v>
      </c>
      <c r="X50" s="52">
        <f t="shared" si="7"/>
        <v>85464582</v>
      </c>
      <c r="Y50" s="52">
        <f t="shared" si="7"/>
        <v>431830798</v>
      </c>
      <c r="Z50" s="53">
        <f>+IF(X50&lt;&gt;0,+(Y50/X50)*100,0)</f>
        <v>505.27456859263646</v>
      </c>
      <c r="AA50" s="54">
        <f>SUM(AA47:AA49)</f>
        <v>170929167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-36502619</v>
      </c>
      <c r="D6" s="18"/>
      <c r="E6" s="19">
        <v>189992672</v>
      </c>
      <c r="F6" s="20">
        <v>189992672</v>
      </c>
      <c r="G6" s="20">
        <v>1623257</v>
      </c>
      <c r="H6" s="20">
        <v>-7466969</v>
      </c>
      <c r="I6" s="20">
        <v>-8845316</v>
      </c>
      <c r="J6" s="20">
        <v>-14689028</v>
      </c>
      <c r="K6" s="20">
        <v>9964662</v>
      </c>
      <c r="L6" s="20">
        <v>-5811637</v>
      </c>
      <c r="M6" s="20">
        <v>12133604</v>
      </c>
      <c r="N6" s="20">
        <v>16286629</v>
      </c>
      <c r="O6" s="20"/>
      <c r="P6" s="20"/>
      <c r="Q6" s="20"/>
      <c r="R6" s="20"/>
      <c r="S6" s="20"/>
      <c r="T6" s="20"/>
      <c r="U6" s="20"/>
      <c r="V6" s="20"/>
      <c r="W6" s="20">
        <v>1597601</v>
      </c>
      <c r="X6" s="20">
        <v>94996332</v>
      </c>
      <c r="Y6" s="20">
        <v>-93398731</v>
      </c>
      <c r="Z6" s="21">
        <v>-98.318249803581892</v>
      </c>
      <c r="AA6" s="22">
        <v>189992672</v>
      </c>
    </row>
    <row r="7" spans="1:27" x14ac:dyDescent="0.25">
      <c r="A7" s="23" t="s">
        <v>35</v>
      </c>
      <c r="B7" s="17" t="s">
        <v>32</v>
      </c>
      <c r="C7" s="18">
        <v>79576003</v>
      </c>
      <c r="D7" s="18"/>
      <c r="E7" s="19">
        <v>8622346</v>
      </c>
      <c r="F7" s="20">
        <v>8622346</v>
      </c>
      <c r="G7" s="20">
        <v>177853807</v>
      </c>
      <c r="H7" s="20">
        <v>-81819708</v>
      </c>
      <c r="I7" s="20">
        <v>-1868908</v>
      </c>
      <c r="J7" s="20">
        <v>94165191</v>
      </c>
      <c r="K7" s="20">
        <v>15354207</v>
      </c>
      <c r="L7" s="20">
        <v>13809493</v>
      </c>
      <c r="M7" s="20">
        <v>-25625634</v>
      </c>
      <c r="N7" s="20">
        <v>3538066</v>
      </c>
      <c r="O7" s="20"/>
      <c r="P7" s="20"/>
      <c r="Q7" s="20"/>
      <c r="R7" s="20"/>
      <c r="S7" s="20"/>
      <c r="T7" s="20"/>
      <c r="U7" s="20"/>
      <c r="V7" s="20"/>
      <c r="W7" s="20">
        <v>97703257</v>
      </c>
      <c r="X7" s="20">
        <v>13109720</v>
      </c>
      <c r="Y7" s="20">
        <v>84593537</v>
      </c>
      <c r="Z7" s="21">
        <v>645.27340782259262</v>
      </c>
      <c r="AA7" s="22">
        <v>8622346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-8235700</v>
      </c>
      <c r="D10" s="18"/>
      <c r="E10" s="19">
        <v>6907701</v>
      </c>
      <c r="F10" s="20">
        <v>6907701</v>
      </c>
      <c r="G10" s="20">
        <v>-8324861</v>
      </c>
      <c r="H10" s="20">
        <v>-85709</v>
      </c>
      <c r="I10" s="20">
        <v>-474933</v>
      </c>
      <c r="J10" s="20">
        <v>-8885503</v>
      </c>
      <c r="K10" s="20">
        <v>-668018</v>
      </c>
      <c r="L10" s="20">
        <v>-370182</v>
      </c>
      <c r="M10" s="20">
        <v>-412554</v>
      </c>
      <c r="N10" s="20">
        <v>-1450754</v>
      </c>
      <c r="O10" s="20"/>
      <c r="P10" s="20"/>
      <c r="Q10" s="20"/>
      <c r="R10" s="20"/>
      <c r="S10" s="20"/>
      <c r="T10" s="20"/>
      <c r="U10" s="20"/>
      <c r="V10" s="20"/>
      <c r="W10" s="20">
        <v>-10336257</v>
      </c>
      <c r="X10" s="20">
        <v>3699343</v>
      </c>
      <c r="Y10" s="20">
        <v>-14035600</v>
      </c>
      <c r="Z10" s="21">
        <v>-379.40791108042697</v>
      </c>
      <c r="AA10" s="22">
        <v>6907701</v>
      </c>
    </row>
    <row r="11" spans="1:27" x14ac:dyDescent="0.25">
      <c r="A11" s="23" t="s">
        <v>39</v>
      </c>
      <c r="B11" s="17" t="s">
        <v>32</v>
      </c>
      <c r="C11" s="18">
        <v>12701971</v>
      </c>
      <c r="D11" s="18"/>
      <c r="E11" s="19"/>
      <c r="F11" s="20"/>
      <c r="G11" s="24">
        <v>13143319</v>
      </c>
      <c r="H11" s="24">
        <v>-18230</v>
      </c>
      <c r="I11" s="24">
        <v>-307364</v>
      </c>
      <c r="J11" s="20">
        <v>12817725</v>
      </c>
      <c r="K11" s="24">
        <v>-1498563</v>
      </c>
      <c r="L11" s="24">
        <v>1727219</v>
      </c>
      <c r="M11" s="20">
        <v>-1735232</v>
      </c>
      <c r="N11" s="24">
        <v>-1506576</v>
      </c>
      <c r="O11" s="24"/>
      <c r="P11" s="24"/>
      <c r="Q11" s="20"/>
      <c r="R11" s="24"/>
      <c r="S11" s="24"/>
      <c r="T11" s="20"/>
      <c r="U11" s="24"/>
      <c r="V11" s="24"/>
      <c r="W11" s="24">
        <v>11311149</v>
      </c>
      <c r="X11" s="20"/>
      <c r="Y11" s="24">
        <v>11311149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47539655</v>
      </c>
      <c r="D13" s="29">
        <f>SUM(D6:D12)</f>
        <v>0</v>
      </c>
      <c r="E13" s="30">
        <f t="shared" si="0"/>
        <v>205522719</v>
      </c>
      <c r="F13" s="31">
        <f t="shared" si="0"/>
        <v>205522719</v>
      </c>
      <c r="G13" s="31">
        <f t="shared" si="0"/>
        <v>184295522</v>
      </c>
      <c r="H13" s="31">
        <f t="shared" si="0"/>
        <v>-89390616</v>
      </c>
      <c r="I13" s="31">
        <f t="shared" si="0"/>
        <v>-11496521</v>
      </c>
      <c r="J13" s="31">
        <f t="shared" si="0"/>
        <v>83408385</v>
      </c>
      <c r="K13" s="31">
        <f t="shared" si="0"/>
        <v>23152288</v>
      </c>
      <c r="L13" s="31">
        <f t="shared" si="0"/>
        <v>9354893</v>
      </c>
      <c r="M13" s="31">
        <f t="shared" si="0"/>
        <v>-15639816</v>
      </c>
      <c r="N13" s="31">
        <f t="shared" si="0"/>
        <v>16867365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100275750</v>
      </c>
      <c r="X13" s="31">
        <f t="shared" si="0"/>
        <v>111805395</v>
      </c>
      <c r="Y13" s="31">
        <f t="shared" si="0"/>
        <v>-11529645</v>
      </c>
      <c r="Z13" s="32">
        <f>+IF(X13&lt;&gt;0,+(Y13/X13)*100,0)</f>
        <v>-10.312243876961395</v>
      </c>
      <c r="AA13" s="33">
        <f>SUM(AA6:AA12)</f>
        <v>205522719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177868007</v>
      </c>
      <c r="D17" s="18"/>
      <c r="E17" s="19">
        <v>189308245</v>
      </c>
      <c r="F17" s="20">
        <v>189308245</v>
      </c>
      <c r="G17" s="24">
        <v>183153878</v>
      </c>
      <c r="H17" s="24">
        <v>-5897910</v>
      </c>
      <c r="I17" s="24">
        <v>773020</v>
      </c>
      <c r="J17" s="20">
        <v>178028988</v>
      </c>
      <c r="K17" s="24">
        <v>1050444</v>
      </c>
      <c r="L17" s="24">
        <v>615747</v>
      </c>
      <c r="M17" s="20">
        <v>3989443</v>
      </c>
      <c r="N17" s="24">
        <v>5655634</v>
      </c>
      <c r="O17" s="24"/>
      <c r="P17" s="24"/>
      <c r="Q17" s="20"/>
      <c r="R17" s="24"/>
      <c r="S17" s="24"/>
      <c r="T17" s="20"/>
      <c r="U17" s="24"/>
      <c r="V17" s="24"/>
      <c r="W17" s="24">
        <v>183684622</v>
      </c>
      <c r="X17" s="20">
        <v>177033333</v>
      </c>
      <c r="Y17" s="24">
        <v>6651289</v>
      </c>
      <c r="Z17" s="25">
        <v>3.7570828539956374</v>
      </c>
      <c r="AA17" s="26">
        <v>189308245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>
        <v>230463</v>
      </c>
      <c r="F21" s="20">
        <v>230463</v>
      </c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>
        <v>230463</v>
      </c>
      <c r="Y21" s="20"/>
      <c r="Z21" s="21"/>
      <c r="AA21" s="22">
        <v>230463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178098470</v>
      </c>
      <c r="D25" s="29">
        <f t="shared" ref="D25:Y25" si="1">SUM(D15:D24)</f>
        <v>0</v>
      </c>
      <c r="E25" s="35">
        <f t="shared" si="1"/>
        <v>189538708</v>
      </c>
      <c r="F25" s="36">
        <f t="shared" si="1"/>
        <v>189538708</v>
      </c>
      <c r="G25" s="36">
        <f t="shared" si="1"/>
        <v>183384341</v>
      </c>
      <c r="H25" s="36">
        <f t="shared" si="1"/>
        <v>-5897910</v>
      </c>
      <c r="I25" s="36">
        <f t="shared" si="1"/>
        <v>773020</v>
      </c>
      <c r="J25" s="36">
        <f t="shared" si="1"/>
        <v>178259451</v>
      </c>
      <c r="K25" s="36">
        <f t="shared" si="1"/>
        <v>1050444</v>
      </c>
      <c r="L25" s="36">
        <f t="shared" si="1"/>
        <v>615747</v>
      </c>
      <c r="M25" s="36">
        <f t="shared" si="1"/>
        <v>3989443</v>
      </c>
      <c r="N25" s="36">
        <f t="shared" si="1"/>
        <v>5655634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183915085</v>
      </c>
      <c r="X25" s="36">
        <f t="shared" si="1"/>
        <v>177263796</v>
      </c>
      <c r="Y25" s="36">
        <f t="shared" si="1"/>
        <v>6651289</v>
      </c>
      <c r="Z25" s="37">
        <f>+IF(X25&lt;&gt;0,+(Y25/X25)*100,0)</f>
        <v>3.7521982210061666</v>
      </c>
      <c r="AA25" s="38">
        <f>SUM(AA15:AA24)</f>
        <v>189538708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225638125</v>
      </c>
      <c r="D26" s="29">
        <f>+D13+D25</f>
        <v>0</v>
      </c>
      <c r="E26" s="30">
        <f t="shared" si="2"/>
        <v>395061427</v>
      </c>
      <c r="F26" s="31">
        <f t="shared" si="2"/>
        <v>395061427</v>
      </c>
      <c r="G26" s="31">
        <f t="shared" si="2"/>
        <v>367679863</v>
      </c>
      <c r="H26" s="31">
        <f t="shared" si="2"/>
        <v>-95288526</v>
      </c>
      <c r="I26" s="31">
        <f t="shared" si="2"/>
        <v>-10723501</v>
      </c>
      <c r="J26" s="31">
        <f t="shared" si="2"/>
        <v>261667836</v>
      </c>
      <c r="K26" s="31">
        <f t="shared" si="2"/>
        <v>24202732</v>
      </c>
      <c r="L26" s="31">
        <f t="shared" si="2"/>
        <v>9970640</v>
      </c>
      <c r="M26" s="31">
        <f t="shared" si="2"/>
        <v>-11650373</v>
      </c>
      <c r="N26" s="31">
        <f t="shared" si="2"/>
        <v>22522999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284190835</v>
      </c>
      <c r="X26" s="31">
        <f t="shared" si="2"/>
        <v>289069191</v>
      </c>
      <c r="Y26" s="31">
        <f t="shared" si="2"/>
        <v>-4878356</v>
      </c>
      <c r="Z26" s="32">
        <f>+IF(X26&lt;&gt;0,+(Y26/X26)*100,0)</f>
        <v>-1.6876084175985395</v>
      </c>
      <c r="AA26" s="33">
        <f>+AA13+AA25</f>
        <v>395061427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6672960</v>
      </c>
      <c r="D31" s="18"/>
      <c r="E31" s="19">
        <v>6506762</v>
      </c>
      <c r="F31" s="20">
        <v>6506762</v>
      </c>
      <c r="G31" s="20">
        <v>6728146</v>
      </c>
      <c r="H31" s="20">
        <v>184616</v>
      </c>
      <c r="I31" s="20">
        <v>158967</v>
      </c>
      <c r="J31" s="20">
        <v>7071729</v>
      </c>
      <c r="K31" s="20">
        <v>67692</v>
      </c>
      <c r="L31" s="20">
        <v>67744</v>
      </c>
      <c r="M31" s="20">
        <v>51534</v>
      </c>
      <c r="N31" s="20">
        <v>186970</v>
      </c>
      <c r="O31" s="20"/>
      <c r="P31" s="20"/>
      <c r="Q31" s="20"/>
      <c r="R31" s="20"/>
      <c r="S31" s="20"/>
      <c r="T31" s="20"/>
      <c r="U31" s="20"/>
      <c r="V31" s="20"/>
      <c r="W31" s="20">
        <v>7258699</v>
      </c>
      <c r="X31" s="20">
        <v>6506762</v>
      </c>
      <c r="Y31" s="20">
        <v>751937</v>
      </c>
      <c r="Z31" s="21">
        <v>11.556239493622174</v>
      </c>
      <c r="AA31" s="22">
        <v>6506762</v>
      </c>
    </row>
    <row r="32" spans="1:27" x14ac:dyDescent="0.25">
      <c r="A32" s="23" t="s">
        <v>59</v>
      </c>
      <c r="B32" s="17" t="s">
        <v>32</v>
      </c>
      <c r="C32" s="18">
        <v>39101937</v>
      </c>
      <c r="D32" s="18"/>
      <c r="E32" s="19">
        <v>134067497</v>
      </c>
      <c r="F32" s="20">
        <v>134067497</v>
      </c>
      <c r="G32" s="20">
        <v>112678468</v>
      </c>
      <c r="H32" s="20">
        <v>-69655949</v>
      </c>
      <c r="I32" s="20">
        <v>-3978770</v>
      </c>
      <c r="J32" s="20">
        <v>39043749</v>
      </c>
      <c r="K32" s="20">
        <v>-12531990</v>
      </c>
      <c r="L32" s="20">
        <v>13740990</v>
      </c>
      <c r="M32" s="20">
        <v>-14302432</v>
      </c>
      <c r="N32" s="20">
        <v>-13093432</v>
      </c>
      <c r="O32" s="20"/>
      <c r="P32" s="20"/>
      <c r="Q32" s="20"/>
      <c r="R32" s="20"/>
      <c r="S32" s="20"/>
      <c r="T32" s="20"/>
      <c r="U32" s="20"/>
      <c r="V32" s="20"/>
      <c r="W32" s="20">
        <v>25950317</v>
      </c>
      <c r="X32" s="20">
        <v>67033770</v>
      </c>
      <c r="Y32" s="20">
        <v>-41083453</v>
      </c>
      <c r="Z32" s="21">
        <v>-61.287695739028258</v>
      </c>
      <c r="AA32" s="22">
        <v>134067497</v>
      </c>
    </row>
    <row r="33" spans="1:27" x14ac:dyDescent="0.25">
      <c r="A33" s="23" t="s">
        <v>60</v>
      </c>
      <c r="B33" s="17" t="s">
        <v>32</v>
      </c>
      <c r="C33" s="18">
        <v>17354000</v>
      </c>
      <c r="D33" s="18"/>
      <c r="E33" s="19">
        <v>5141000</v>
      </c>
      <c r="F33" s="20">
        <v>5141000</v>
      </c>
      <c r="G33" s="20">
        <v>27979600</v>
      </c>
      <c r="H33" s="20">
        <v>328155</v>
      </c>
      <c r="I33" s="20">
        <v>-1436407</v>
      </c>
      <c r="J33" s="20">
        <v>26871348</v>
      </c>
      <c r="K33" s="20">
        <v>7388158</v>
      </c>
      <c r="L33" s="20">
        <v>-1272099</v>
      </c>
      <c r="M33" s="20">
        <v>-5150376</v>
      </c>
      <c r="N33" s="20">
        <v>965683</v>
      </c>
      <c r="O33" s="20"/>
      <c r="P33" s="20"/>
      <c r="Q33" s="20"/>
      <c r="R33" s="20"/>
      <c r="S33" s="20"/>
      <c r="T33" s="20"/>
      <c r="U33" s="20"/>
      <c r="V33" s="20"/>
      <c r="W33" s="20">
        <v>27837031</v>
      </c>
      <c r="X33" s="20">
        <v>2570496</v>
      </c>
      <c r="Y33" s="20">
        <v>25266535</v>
      </c>
      <c r="Z33" s="21">
        <v>982.94395322926005</v>
      </c>
      <c r="AA33" s="22">
        <v>5141000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87407942</v>
      </c>
      <c r="D35" s="18"/>
      <c r="E35" s="19"/>
      <c r="F35" s="20"/>
      <c r="G35" s="20">
        <v>88119880</v>
      </c>
      <c r="H35" s="20">
        <v>-2072558</v>
      </c>
      <c r="I35" s="20">
        <v>1298982</v>
      </c>
      <c r="J35" s="20">
        <v>87346304</v>
      </c>
      <c r="K35" s="20">
        <v>1592253</v>
      </c>
      <c r="L35" s="20">
        <v>1644212</v>
      </c>
      <c r="M35" s="20">
        <v>1464518</v>
      </c>
      <c r="N35" s="20">
        <v>4700983</v>
      </c>
      <c r="O35" s="20"/>
      <c r="P35" s="20"/>
      <c r="Q35" s="20"/>
      <c r="R35" s="20"/>
      <c r="S35" s="20"/>
      <c r="T35" s="20"/>
      <c r="U35" s="20"/>
      <c r="V35" s="20"/>
      <c r="W35" s="20">
        <v>92047287</v>
      </c>
      <c r="X35" s="20"/>
      <c r="Y35" s="20">
        <v>92047287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150536839</v>
      </c>
      <c r="D37" s="29">
        <f t="shared" ref="D37:Y37" si="3">SUM(D29:D36)</f>
        <v>0</v>
      </c>
      <c r="E37" s="30">
        <f t="shared" si="3"/>
        <v>145715259</v>
      </c>
      <c r="F37" s="31">
        <f t="shared" si="3"/>
        <v>145715259</v>
      </c>
      <c r="G37" s="31">
        <f t="shared" si="3"/>
        <v>235506094</v>
      </c>
      <c r="H37" s="31">
        <f t="shared" si="3"/>
        <v>-71215736</v>
      </c>
      <c r="I37" s="31">
        <f t="shared" si="3"/>
        <v>-3957228</v>
      </c>
      <c r="J37" s="31">
        <f t="shared" si="3"/>
        <v>160333130</v>
      </c>
      <c r="K37" s="31">
        <f t="shared" si="3"/>
        <v>-3483887</v>
      </c>
      <c r="L37" s="31">
        <f t="shared" si="3"/>
        <v>14180847</v>
      </c>
      <c r="M37" s="31">
        <f t="shared" si="3"/>
        <v>-17936756</v>
      </c>
      <c r="N37" s="31">
        <f t="shared" si="3"/>
        <v>-7239796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153093334</v>
      </c>
      <c r="X37" s="31">
        <f t="shared" si="3"/>
        <v>76111028</v>
      </c>
      <c r="Y37" s="31">
        <f t="shared" si="3"/>
        <v>76982306</v>
      </c>
      <c r="Z37" s="32">
        <f>+IF(X37&lt;&gt;0,+(Y37/X37)*100,0)</f>
        <v>101.14474606754753</v>
      </c>
      <c r="AA37" s="33">
        <f>SUM(AA29:AA36)</f>
        <v>145715259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71654000</v>
      </c>
      <c r="D41" s="18"/>
      <c r="E41" s="19">
        <v>70365318</v>
      </c>
      <c r="F41" s="20">
        <v>70365318</v>
      </c>
      <c r="G41" s="20"/>
      <c r="H41" s="20">
        <v>71654000</v>
      </c>
      <c r="I41" s="20"/>
      <c r="J41" s="20">
        <v>71654000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71654000</v>
      </c>
      <c r="X41" s="20">
        <v>90865316</v>
      </c>
      <c r="Y41" s="20">
        <v>-19211316</v>
      </c>
      <c r="Z41" s="21">
        <v>-21.142628282941313</v>
      </c>
      <c r="AA41" s="22">
        <v>70365318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71654000</v>
      </c>
      <c r="D43" s="29">
        <f t="shared" ref="D43:Y43" si="4">SUM(D39:D42)</f>
        <v>0</v>
      </c>
      <c r="E43" s="35">
        <f t="shared" si="4"/>
        <v>70365318</v>
      </c>
      <c r="F43" s="36">
        <f t="shared" si="4"/>
        <v>70365318</v>
      </c>
      <c r="G43" s="36">
        <f t="shared" si="4"/>
        <v>0</v>
      </c>
      <c r="H43" s="36">
        <f t="shared" si="4"/>
        <v>71654000</v>
      </c>
      <c r="I43" s="36">
        <f t="shared" si="4"/>
        <v>0</v>
      </c>
      <c r="J43" s="36">
        <f t="shared" si="4"/>
        <v>71654000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71654000</v>
      </c>
      <c r="X43" s="36">
        <f t="shared" si="4"/>
        <v>90865316</v>
      </c>
      <c r="Y43" s="36">
        <f t="shared" si="4"/>
        <v>-19211316</v>
      </c>
      <c r="Z43" s="37">
        <f>+IF(X43&lt;&gt;0,+(Y43/X43)*100,0)</f>
        <v>-21.142628282941313</v>
      </c>
      <c r="AA43" s="38">
        <f>SUM(AA39:AA42)</f>
        <v>70365318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222190839</v>
      </c>
      <c r="D44" s="29">
        <f>+D37+D43</f>
        <v>0</v>
      </c>
      <c r="E44" s="30">
        <f t="shared" si="5"/>
        <v>216080577</v>
      </c>
      <c r="F44" s="31">
        <f t="shared" si="5"/>
        <v>216080577</v>
      </c>
      <c r="G44" s="31">
        <f t="shared" si="5"/>
        <v>235506094</v>
      </c>
      <c r="H44" s="31">
        <f t="shared" si="5"/>
        <v>438264</v>
      </c>
      <c r="I44" s="31">
        <f t="shared" si="5"/>
        <v>-3957228</v>
      </c>
      <c r="J44" s="31">
        <f t="shared" si="5"/>
        <v>231987130</v>
      </c>
      <c r="K44" s="31">
        <f t="shared" si="5"/>
        <v>-3483887</v>
      </c>
      <c r="L44" s="31">
        <f t="shared" si="5"/>
        <v>14180847</v>
      </c>
      <c r="M44" s="31">
        <f t="shared" si="5"/>
        <v>-17936756</v>
      </c>
      <c r="N44" s="31">
        <f t="shared" si="5"/>
        <v>-7239796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224747334</v>
      </c>
      <c r="X44" s="31">
        <f t="shared" si="5"/>
        <v>166976344</v>
      </c>
      <c r="Y44" s="31">
        <f t="shared" si="5"/>
        <v>57770990</v>
      </c>
      <c r="Z44" s="32">
        <f>+IF(X44&lt;&gt;0,+(Y44/X44)*100,0)</f>
        <v>34.59830812920422</v>
      </c>
      <c r="AA44" s="33">
        <f>+AA37+AA43</f>
        <v>216080577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3447286</v>
      </c>
      <c r="D45" s="42">
        <f t="shared" si="6"/>
        <v>0</v>
      </c>
      <c r="E45" s="43">
        <f t="shared" si="6"/>
        <v>178980850</v>
      </c>
      <c r="F45" s="44">
        <f t="shared" si="6"/>
        <v>178980850</v>
      </c>
      <c r="G45" s="44">
        <f t="shared" si="6"/>
        <v>132173769</v>
      </c>
      <c r="H45" s="44">
        <f t="shared" si="6"/>
        <v>-95726790</v>
      </c>
      <c r="I45" s="44">
        <f t="shared" si="6"/>
        <v>-6766273</v>
      </c>
      <c r="J45" s="44">
        <f t="shared" si="6"/>
        <v>29680706</v>
      </c>
      <c r="K45" s="44">
        <f t="shared" si="6"/>
        <v>27686619</v>
      </c>
      <c r="L45" s="44">
        <f t="shared" si="6"/>
        <v>-4210207</v>
      </c>
      <c r="M45" s="44">
        <f t="shared" si="6"/>
        <v>6286383</v>
      </c>
      <c r="N45" s="44">
        <f t="shared" si="6"/>
        <v>29762795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59443501</v>
      </c>
      <c r="X45" s="44">
        <f t="shared" si="6"/>
        <v>122092847</v>
      </c>
      <c r="Y45" s="44">
        <f t="shared" si="6"/>
        <v>-62649346</v>
      </c>
      <c r="Z45" s="45">
        <f>+IF(X45&lt;&gt;0,+(Y45/X45)*100,0)</f>
        <v>-51.312871752429523</v>
      </c>
      <c r="AA45" s="46">
        <f>+AA26-AA44</f>
        <v>178980850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-44867247</v>
      </c>
      <c r="D47" s="18"/>
      <c r="E47" s="19">
        <v>178980850</v>
      </c>
      <c r="F47" s="20">
        <v>178980850</v>
      </c>
      <c r="G47" s="20">
        <v>-10412234</v>
      </c>
      <c r="H47" s="20">
        <v>1068267</v>
      </c>
      <c r="I47" s="20">
        <v>-11315590</v>
      </c>
      <c r="J47" s="20">
        <v>-20659557</v>
      </c>
      <c r="K47" s="20">
        <v>18700747</v>
      </c>
      <c r="L47" s="20">
        <v>-5270437</v>
      </c>
      <c r="M47" s="20">
        <v>-6687799</v>
      </c>
      <c r="N47" s="20">
        <v>6742511</v>
      </c>
      <c r="O47" s="20"/>
      <c r="P47" s="20"/>
      <c r="Q47" s="20"/>
      <c r="R47" s="20"/>
      <c r="S47" s="20"/>
      <c r="T47" s="20"/>
      <c r="U47" s="20"/>
      <c r="V47" s="20"/>
      <c r="W47" s="20">
        <v>-13917046</v>
      </c>
      <c r="X47" s="20">
        <v>122092847</v>
      </c>
      <c r="Y47" s="20">
        <v>-136009893</v>
      </c>
      <c r="Z47" s="47">
        <v>-111.39873984591415</v>
      </c>
      <c r="AA47" s="22">
        <v>178980850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-44867247</v>
      </c>
      <c r="D50" s="50">
        <f t="shared" ref="D50:Y50" si="7">SUM(D47:D49)</f>
        <v>0</v>
      </c>
      <c r="E50" s="51">
        <f t="shared" si="7"/>
        <v>178980850</v>
      </c>
      <c r="F50" s="52">
        <f t="shared" si="7"/>
        <v>178980850</v>
      </c>
      <c r="G50" s="52">
        <f t="shared" si="7"/>
        <v>-10412234</v>
      </c>
      <c r="H50" s="52">
        <f t="shared" si="7"/>
        <v>1068267</v>
      </c>
      <c r="I50" s="52">
        <f t="shared" si="7"/>
        <v>-11315590</v>
      </c>
      <c r="J50" s="52">
        <f t="shared" si="7"/>
        <v>-20659557</v>
      </c>
      <c r="K50" s="52">
        <f t="shared" si="7"/>
        <v>18700747</v>
      </c>
      <c r="L50" s="52">
        <f t="shared" si="7"/>
        <v>-5270437</v>
      </c>
      <c r="M50" s="52">
        <f t="shared" si="7"/>
        <v>-6687799</v>
      </c>
      <c r="N50" s="52">
        <f t="shared" si="7"/>
        <v>6742511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-13917046</v>
      </c>
      <c r="X50" s="52">
        <f t="shared" si="7"/>
        <v>122092847</v>
      </c>
      <c r="Y50" s="52">
        <f t="shared" si="7"/>
        <v>-136009893</v>
      </c>
      <c r="Z50" s="53">
        <f>+IF(X50&lt;&gt;0,+(Y50/X50)*100,0)</f>
        <v>-111.39873984591415</v>
      </c>
      <c r="AA50" s="54">
        <f>SUM(AA47:AA49)</f>
        <v>178980850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-938870392</v>
      </c>
      <c r="D6" s="18"/>
      <c r="E6" s="19">
        <v>-71488935</v>
      </c>
      <c r="F6" s="20">
        <v>-43002482</v>
      </c>
      <c r="G6" s="20">
        <v>-990949616</v>
      </c>
      <c r="H6" s="20">
        <v>-80868951</v>
      </c>
      <c r="I6" s="20">
        <v>-39855140</v>
      </c>
      <c r="J6" s="20">
        <v>-1111673707</v>
      </c>
      <c r="K6" s="20">
        <v>-7738050</v>
      </c>
      <c r="L6" s="20">
        <v>-20838435</v>
      </c>
      <c r="M6" s="20">
        <v>-49526814</v>
      </c>
      <c r="N6" s="20">
        <v>-78103299</v>
      </c>
      <c r="O6" s="20"/>
      <c r="P6" s="20"/>
      <c r="Q6" s="20"/>
      <c r="R6" s="20"/>
      <c r="S6" s="20"/>
      <c r="T6" s="20"/>
      <c r="U6" s="20"/>
      <c r="V6" s="20"/>
      <c r="W6" s="20">
        <v>-1189777006</v>
      </c>
      <c r="X6" s="20">
        <v>-21786117</v>
      </c>
      <c r="Y6" s="20">
        <v>-1167990889</v>
      </c>
      <c r="Z6" s="21">
        <v>5361.1705518702574</v>
      </c>
      <c r="AA6" s="22">
        <v>-43002482</v>
      </c>
    </row>
    <row r="7" spans="1:27" x14ac:dyDescent="0.25">
      <c r="A7" s="23" t="s">
        <v>35</v>
      </c>
      <c r="B7" s="17" t="s">
        <v>32</v>
      </c>
      <c r="C7" s="18">
        <v>19507208</v>
      </c>
      <c r="D7" s="18"/>
      <c r="E7" s="19">
        <v>162398786</v>
      </c>
      <c r="F7" s="20">
        <v>133842886</v>
      </c>
      <c r="G7" s="20">
        <v>-1308710</v>
      </c>
      <c r="H7" s="20">
        <v>20716532</v>
      </c>
      <c r="I7" s="20">
        <v>37702333</v>
      </c>
      <c r="J7" s="20">
        <v>57110155</v>
      </c>
      <c r="K7" s="20">
        <v>3434405</v>
      </c>
      <c r="L7" s="20">
        <v>5142151</v>
      </c>
      <c r="M7" s="20">
        <v>7630962</v>
      </c>
      <c r="N7" s="20">
        <v>16207518</v>
      </c>
      <c r="O7" s="20"/>
      <c r="P7" s="20"/>
      <c r="Q7" s="20"/>
      <c r="R7" s="20"/>
      <c r="S7" s="20"/>
      <c r="T7" s="20"/>
      <c r="U7" s="20"/>
      <c r="V7" s="20"/>
      <c r="W7" s="20">
        <v>73317673</v>
      </c>
      <c r="X7" s="20">
        <v>67207001</v>
      </c>
      <c r="Y7" s="20">
        <v>6110672</v>
      </c>
      <c r="Z7" s="21">
        <v>9.0923146533498791</v>
      </c>
      <c r="AA7" s="22">
        <v>133842886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553247</v>
      </c>
      <c r="D10" s="18"/>
      <c r="E10" s="19">
        <v>-590901</v>
      </c>
      <c r="F10" s="20">
        <v>-590901</v>
      </c>
      <c r="G10" s="20">
        <v>553249</v>
      </c>
      <c r="H10" s="20">
        <v>-62674</v>
      </c>
      <c r="I10" s="20">
        <v>-13718</v>
      </c>
      <c r="J10" s="20">
        <v>476857</v>
      </c>
      <c r="K10" s="20">
        <v>-458</v>
      </c>
      <c r="L10" s="20"/>
      <c r="M10" s="20"/>
      <c r="N10" s="20">
        <v>-458</v>
      </c>
      <c r="O10" s="20"/>
      <c r="P10" s="20"/>
      <c r="Q10" s="20"/>
      <c r="R10" s="20"/>
      <c r="S10" s="20"/>
      <c r="T10" s="20"/>
      <c r="U10" s="20"/>
      <c r="V10" s="20"/>
      <c r="W10" s="20">
        <v>476399</v>
      </c>
      <c r="X10" s="20">
        <v>92048</v>
      </c>
      <c r="Y10" s="20">
        <v>384351</v>
      </c>
      <c r="Z10" s="21">
        <v>417.55497131931162</v>
      </c>
      <c r="AA10" s="22">
        <v>-590901</v>
      </c>
    </row>
    <row r="11" spans="1:27" x14ac:dyDescent="0.25">
      <c r="A11" s="23" t="s">
        <v>39</v>
      </c>
      <c r="B11" s="17" t="s">
        <v>32</v>
      </c>
      <c r="C11" s="18">
        <v>7043033</v>
      </c>
      <c r="D11" s="18"/>
      <c r="E11" s="19"/>
      <c r="F11" s="20"/>
      <c r="G11" s="24">
        <v>5182515</v>
      </c>
      <c r="H11" s="24">
        <v>-1331122</v>
      </c>
      <c r="I11" s="24">
        <v>90460</v>
      </c>
      <c r="J11" s="20">
        <v>3941853</v>
      </c>
      <c r="K11" s="24">
        <v>-1120320</v>
      </c>
      <c r="L11" s="24">
        <v>257071</v>
      </c>
      <c r="M11" s="20">
        <v>110149</v>
      </c>
      <c r="N11" s="24">
        <v>-753100</v>
      </c>
      <c r="O11" s="24"/>
      <c r="P11" s="24"/>
      <c r="Q11" s="20"/>
      <c r="R11" s="24"/>
      <c r="S11" s="24"/>
      <c r="T11" s="20"/>
      <c r="U11" s="24"/>
      <c r="V11" s="24"/>
      <c r="W11" s="24">
        <v>3188753</v>
      </c>
      <c r="X11" s="20"/>
      <c r="Y11" s="24">
        <v>3188753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-911766904</v>
      </c>
      <c r="D13" s="29">
        <f>SUM(D6:D12)</f>
        <v>0</v>
      </c>
      <c r="E13" s="30">
        <f t="shared" si="0"/>
        <v>90318950</v>
      </c>
      <c r="F13" s="31">
        <f t="shared" si="0"/>
        <v>90249503</v>
      </c>
      <c r="G13" s="31">
        <f t="shared" si="0"/>
        <v>-986522562</v>
      </c>
      <c r="H13" s="31">
        <f t="shared" si="0"/>
        <v>-61546215</v>
      </c>
      <c r="I13" s="31">
        <f t="shared" si="0"/>
        <v>-2076065</v>
      </c>
      <c r="J13" s="31">
        <f t="shared" si="0"/>
        <v>-1050144842</v>
      </c>
      <c r="K13" s="31">
        <f t="shared" si="0"/>
        <v>-5424423</v>
      </c>
      <c r="L13" s="31">
        <f t="shared" si="0"/>
        <v>-15439213</v>
      </c>
      <c r="M13" s="31">
        <f t="shared" si="0"/>
        <v>-41785703</v>
      </c>
      <c r="N13" s="31">
        <f t="shared" si="0"/>
        <v>-62649339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-1112794181</v>
      </c>
      <c r="X13" s="31">
        <f t="shared" si="0"/>
        <v>45512932</v>
      </c>
      <c r="Y13" s="31">
        <f t="shared" si="0"/>
        <v>-1158307113</v>
      </c>
      <c r="Z13" s="32">
        <f>+IF(X13&lt;&gt;0,+(Y13/X13)*100,0)</f>
        <v>-2545.006577471212</v>
      </c>
      <c r="AA13" s="33">
        <f>SUM(AA6:AA12)</f>
        <v>90249503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-110417542</v>
      </c>
      <c r="D17" s="18"/>
      <c r="E17" s="19">
        <v>20052027</v>
      </c>
      <c r="F17" s="20">
        <v>3552027</v>
      </c>
      <c r="G17" s="24">
        <v>-19599191</v>
      </c>
      <c r="H17" s="24">
        <v>-82779759</v>
      </c>
      <c r="I17" s="24">
        <v>-40754011</v>
      </c>
      <c r="J17" s="20">
        <v>-143132961</v>
      </c>
      <c r="K17" s="24">
        <v>-10259918</v>
      </c>
      <c r="L17" s="24">
        <v>-11737512</v>
      </c>
      <c r="M17" s="20">
        <v>4624502</v>
      </c>
      <c r="N17" s="24">
        <v>-17372928</v>
      </c>
      <c r="O17" s="24"/>
      <c r="P17" s="24"/>
      <c r="Q17" s="20"/>
      <c r="R17" s="24"/>
      <c r="S17" s="24"/>
      <c r="T17" s="20"/>
      <c r="U17" s="24"/>
      <c r="V17" s="24"/>
      <c r="W17" s="24">
        <v>-160505889</v>
      </c>
      <c r="X17" s="20">
        <v>1776012</v>
      </c>
      <c r="Y17" s="24">
        <v>-162281901</v>
      </c>
      <c r="Z17" s="25">
        <v>-9137.4326862656326</v>
      </c>
      <c r="AA17" s="26">
        <v>3552027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751825</v>
      </c>
      <c r="D21" s="18"/>
      <c r="E21" s="19">
        <v>-19501</v>
      </c>
      <c r="F21" s="20">
        <v>-19501</v>
      </c>
      <c r="G21" s="20">
        <v>751825</v>
      </c>
      <c r="H21" s="20"/>
      <c r="I21" s="20"/>
      <c r="J21" s="20">
        <v>751825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751825</v>
      </c>
      <c r="X21" s="20">
        <v>-9750</v>
      </c>
      <c r="Y21" s="20">
        <v>761575</v>
      </c>
      <c r="Z21" s="21">
        <v>-7811.0256410256416</v>
      </c>
      <c r="AA21" s="22">
        <v>-19501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-109665717</v>
      </c>
      <c r="D25" s="29">
        <f t="shared" ref="D25:Y25" si="1">SUM(D15:D24)</f>
        <v>0</v>
      </c>
      <c r="E25" s="35">
        <f t="shared" si="1"/>
        <v>20032526</v>
      </c>
      <c r="F25" s="36">
        <f t="shared" si="1"/>
        <v>3532526</v>
      </c>
      <c r="G25" s="36">
        <f t="shared" si="1"/>
        <v>-18847366</v>
      </c>
      <c r="H25" s="36">
        <f t="shared" si="1"/>
        <v>-82779759</v>
      </c>
      <c r="I25" s="36">
        <f t="shared" si="1"/>
        <v>-40754011</v>
      </c>
      <c r="J25" s="36">
        <f t="shared" si="1"/>
        <v>-142381136</v>
      </c>
      <c r="K25" s="36">
        <f t="shared" si="1"/>
        <v>-10259918</v>
      </c>
      <c r="L25" s="36">
        <f t="shared" si="1"/>
        <v>-11737512</v>
      </c>
      <c r="M25" s="36">
        <f t="shared" si="1"/>
        <v>4624502</v>
      </c>
      <c r="N25" s="36">
        <f t="shared" si="1"/>
        <v>-17372928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-159754064</v>
      </c>
      <c r="X25" s="36">
        <f t="shared" si="1"/>
        <v>1766262</v>
      </c>
      <c r="Y25" s="36">
        <f t="shared" si="1"/>
        <v>-161520326</v>
      </c>
      <c r="Z25" s="37">
        <f>+IF(X25&lt;&gt;0,+(Y25/X25)*100,0)</f>
        <v>-9144.7546287017449</v>
      </c>
      <c r="AA25" s="38">
        <f>SUM(AA15:AA24)</f>
        <v>3532526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-1021432621</v>
      </c>
      <c r="D26" s="29">
        <f>+D13+D25</f>
        <v>0</v>
      </c>
      <c r="E26" s="30">
        <f t="shared" si="2"/>
        <v>110351476</v>
      </c>
      <c r="F26" s="31">
        <f t="shared" si="2"/>
        <v>93782029</v>
      </c>
      <c r="G26" s="31">
        <f t="shared" si="2"/>
        <v>-1005369928</v>
      </c>
      <c r="H26" s="31">
        <f t="shared" si="2"/>
        <v>-144325974</v>
      </c>
      <c r="I26" s="31">
        <f t="shared" si="2"/>
        <v>-42830076</v>
      </c>
      <c r="J26" s="31">
        <f t="shared" si="2"/>
        <v>-1192525978</v>
      </c>
      <c r="K26" s="31">
        <f t="shared" si="2"/>
        <v>-15684341</v>
      </c>
      <c r="L26" s="31">
        <f t="shared" si="2"/>
        <v>-27176725</v>
      </c>
      <c r="M26" s="31">
        <f t="shared" si="2"/>
        <v>-37161201</v>
      </c>
      <c r="N26" s="31">
        <f t="shared" si="2"/>
        <v>-80022267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-1272548245</v>
      </c>
      <c r="X26" s="31">
        <f t="shared" si="2"/>
        <v>47279194</v>
      </c>
      <c r="Y26" s="31">
        <f t="shared" si="2"/>
        <v>-1319827439</v>
      </c>
      <c r="Z26" s="32">
        <f>+IF(X26&lt;&gt;0,+(Y26/X26)*100,0)</f>
        <v>-2791.56078464451</v>
      </c>
      <c r="AA26" s="33">
        <f>+AA13+AA25</f>
        <v>93782029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-11288</v>
      </c>
      <c r="L31" s="20">
        <v>-5801</v>
      </c>
      <c r="M31" s="20">
        <v>-680</v>
      </c>
      <c r="N31" s="20">
        <v>-17769</v>
      </c>
      <c r="O31" s="20"/>
      <c r="P31" s="20"/>
      <c r="Q31" s="20"/>
      <c r="R31" s="20"/>
      <c r="S31" s="20"/>
      <c r="T31" s="20"/>
      <c r="U31" s="20"/>
      <c r="V31" s="20"/>
      <c r="W31" s="20">
        <v>-17769</v>
      </c>
      <c r="X31" s="20"/>
      <c r="Y31" s="20">
        <v>-17769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1113115</v>
      </c>
      <c r="D32" s="18"/>
      <c r="E32" s="19">
        <v>49008874</v>
      </c>
      <c r="F32" s="20">
        <v>32439427</v>
      </c>
      <c r="G32" s="20">
        <v>-107572838</v>
      </c>
      <c r="H32" s="20">
        <v>-11176094</v>
      </c>
      <c r="I32" s="20">
        <v>700195</v>
      </c>
      <c r="J32" s="20">
        <v>-118048737</v>
      </c>
      <c r="K32" s="20">
        <v>-9550230</v>
      </c>
      <c r="L32" s="20">
        <v>2138219</v>
      </c>
      <c r="M32" s="20">
        <v>853556</v>
      </c>
      <c r="N32" s="20">
        <v>-6558455</v>
      </c>
      <c r="O32" s="20"/>
      <c r="P32" s="20"/>
      <c r="Q32" s="20"/>
      <c r="R32" s="20"/>
      <c r="S32" s="20"/>
      <c r="T32" s="20"/>
      <c r="U32" s="20"/>
      <c r="V32" s="20"/>
      <c r="W32" s="20">
        <v>-124607192</v>
      </c>
      <c r="X32" s="20">
        <v>16220420</v>
      </c>
      <c r="Y32" s="20">
        <v>-140827612</v>
      </c>
      <c r="Z32" s="21">
        <v>-868.21187120925356</v>
      </c>
      <c r="AA32" s="22">
        <v>32439427</v>
      </c>
    </row>
    <row r="33" spans="1:27" x14ac:dyDescent="0.25">
      <c r="A33" s="23" t="s">
        <v>60</v>
      </c>
      <c r="B33" s="17" t="s">
        <v>32</v>
      </c>
      <c r="C33" s="18">
        <v>50216907</v>
      </c>
      <c r="D33" s="18"/>
      <c r="E33" s="19"/>
      <c r="F33" s="20"/>
      <c r="G33" s="20">
        <v>80216907</v>
      </c>
      <c r="H33" s="20">
        <v>-11348232</v>
      </c>
      <c r="I33" s="20">
        <v>-6307713</v>
      </c>
      <c r="J33" s="20">
        <v>62560962</v>
      </c>
      <c r="K33" s="20">
        <v>21256171</v>
      </c>
      <c r="L33" s="20">
        <v>-13788735</v>
      </c>
      <c r="M33" s="20">
        <v>-2698296</v>
      </c>
      <c r="N33" s="20">
        <v>4769140</v>
      </c>
      <c r="O33" s="20"/>
      <c r="P33" s="20"/>
      <c r="Q33" s="20"/>
      <c r="R33" s="20"/>
      <c r="S33" s="20"/>
      <c r="T33" s="20"/>
      <c r="U33" s="20"/>
      <c r="V33" s="20"/>
      <c r="W33" s="20">
        <v>67330102</v>
      </c>
      <c r="X33" s="20"/>
      <c r="Y33" s="20">
        <v>67330102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413634</v>
      </c>
      <c r="D35" s="18"/>
      <c r="E35" s="19">
        <v>110654590</v>
      </c>
      <c r="F35" s="20">
        <v>110654590</v>
      </c>
      <c r="G35" s="20">
        <v>-2301514</v>
      </c>
      <c r="H35" s="20">
        <v>2702157</v>
      </c>
      <c r="I35" s="20">
        <v>4842624</v>
      </c>
      <c r="J35" s="20">
        <v>5243267</v>
      </c>
      <c r="K35" s="20">
        <v>731398</v>
      </c>
      <c r="L35" s="20">
        <v>589970</v>
      </c>
      <c r="M35" s="20">
        <v>939695</v>
      </c>
      <c r="N35" s="20">
        <v>2261063</v>
      </c>
      <c r="O35" s="20"/>
      <c r="P35" s="20"/>
      <c r="Q35" s="20"/>
      <c r="R35" s="20"/>
      <c r="S35" s="20"/>
      <c r="T35" s="20"/>
      <c r="U35" s="20"/>
      <c r="V35" s="20"/>
      <c r="W35" s="20">
        <v>7504330</v>
      </c>
      <c r="X35" s="20">
        <v>55327296</v>
      </c>
      <c r="Y35" s="20">
        <v>-47822966</v>
      </c>
      <c r="Z35" s="21">
        <v>-86.436477936677051</v>
      </c>
      <c r="AA35" s="22">
        <v>110654590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51743656</v>
      </c>
      <c r="D37" s="29">
        <f t="shared" ref="D37:Y37" si="3">SUM(D29:D36)</f>
        <v>0</v>
      </c>
      <c r="E37" s="30">
        <f t="shared" si="3"/>
        <v>159663464</v>
      </c>
      <c r="F37" s="31">
        <f t="shared" si="3"/>
        <v>143094017</v>
      </c>
      <c r="G37" s="31">
        <f t="shared" si="3"/>
        <v>-29657445</v>
      </c>
      <c r="H37" s="31">
        <f t="shared" si="3"/>
        <v>-19822169</v>
      </c>
      <c r="I37" s="31">
        <f t="shared" si="3"/>
        <v>-764894</v>
      </c>
      <c r="J37" s="31">
        <f t="shared" si="3"/>
        <v>-50244508</v>
      </c>
      <c r="K37" s="31">
        <f t="shared" si="3"/>
        <v>12426051</v>
      </c>
      <c r="L37" s="31">
        <f t="shared" si="3"/>
        <v>-11066347</v>
      </c>
      <c r="M37" s="31">
        <f t="shared" si="3"/>
        <v>-905725</v>
      </c>
      <c r="N37" s="31">
        <f t="shared" si="3"/>
        <v>453979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-49790529</v>
      </c>
      <c r="X37" s="31">
        <f t="shared" si="3"/>
        <v>71547716</v>
      </c>
      <c r="Y37" s="31">
        <f t="shared" si="3"/>
        <v>-121338245</v>
      </c>
      <c r="Z37" s="32">
        <f>+IF(X37&lt;&gt;0,+(Y37/X37)*100,0)</f>
        <v>-169.59066170609836</v>
      </c>
      <c r="AA37" s="33">
        <f>SUM(AA29:AA36)</f>
        <v>143094017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51743656</v>
      </c>
      <c r="D44" s="29">
        <f>+D37+D43</f>
        <v>0</v>
      </c>
      <c r="E44" s="30">
        <f t="shared" si="5"/>
        <v>159663464</v>
      </c>
      <c r="F44" s="31">
        <f t="shared" si="5"/>
        <v>143094017</v>
      </c>
      <c r="G44" s="31">
        <f t="shared" si="5"/>
        <v>-29657445</v>
      </c>
      <c r="H44" s="31">
        <f t="shared" si="5"/>
        <v>-19822169</v>
      </c>
      <c r="I44" s="31">
        <f t="shared" si="5"/>
        <v>-764894</v>
      </c>
      <c r="J44" s="31">
        <f t="shared" si="5"/>
        <v>-50244508</v>
      </c>
      <c r="K44" s="31">
        <f t="shared" si="5"/>
        <v>12426051</v>
      </c>
      <c r="L44" s="31">
        <f t="shared" si="5"/>
        <v>-11066347</v>
      </c>
      <c r="M44" s="31">
        <f t="shared" si="5"/>
        <v>-905725</v>
      </c>
      <c r="N44" s="31">
        <f t="shared" si="5"/>
        <v>453979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-49790529</v>
      </c>
      <c r="X44" s="31">
        <f t="shared" si="5"/>
        <v>71547716</v>
      </c>
      <c r="Y44" s="31">
        <f t="shared" si="5"/>
        <v>-121338245</v>
      </c>
      <c r="Z44" s="32">
        <f>+IF(X44&lt;&gt;0,+(Y44/X44)*100,0)</f>
        <v>-169.59066170609836</v>
      </c>
      <c r="AA44" s="33">
        <f>+AA37+AA43</f>
        <v>143094017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-1073176277</v>
      </c>
      <c r="D45" s="42">
        <f t="shared" si="6"/>
        <v>0</v>
      </c>
      <c r="E45" s="43">
        <f t="shared" si="6"/>
        <v>-49311988</v>
      </c>
      <c r="F45" s="44">
        <f t="shared" si="6"/>
        <v>-49311988</v>
      </c>
      <c r="G45" s="44">
        <f t="shared" si="6"/>
        <v>-975712483</v>
      </c>
      <c r="H45" s="44">
        <f t="shared" si="6"/>
        <v>-124503805</v>
      </c>
      <c r="I45" s="44">
        <f t="shared" si="6"/>
        <v>-42065182</v>
      </c>
      <c r="J45" s="44">
        <f t="shared" si="6"/>
        <v>-1142281470</v>
      </c>
      <c r="K45" s="44">
        <f t="shared" si="6"/>
        <v>-28110392</v>
      </c>
      <c r="L45" s="44">
        <f t="shared" si="6"/>
        <v>-16110378</v>
      </c>
      <c r="M45" s="44">
        <f t="shared" si="6"/>
        <v>-36255476</v>
      </c>
      <c r="N45" s="44">
        <f t="shared" si="6"/>
        <v>-80476246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-1222757716</v>
      </c>
      <c r="X45" s="44">
        <f t="shared" si="6"/>
        <v>-24268522</v>
      </c>
      <c r="Y45" s="44">
        <f t="shared" si="6"/>
        <v>-1198489194</v>
      </c>
      <c r="Z45" s="45">
        <f>+IF(X45&lt;&gt;0,+(Y45/X45)*100,0)</f>
        <v>4938.4515216872296</v>
      </c>
      <c r="AA45" s="46">
        <f>+AA26-AA44</f>
        <v>-49311988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-1370768695</v>
      </c>
      <c r="D47" s="18"/>
      <c r="E47" s="19">
        <v>-50086986</v>
      </c>
      <c r="F47" s="20">
        <v>-50086986</v>
      </c>
      <c r="G47" s="20">
        <v>-1278749617</v>
      </c>
      <c r="H47" s="20">
        <v>-218053792</v>
      </c>
      <c r="I47" s="20">
        <v>54571461</v>
      </c>
      <c r="J47" s="20">
        <v>-1442231948</v>
      </c>
      <c r="K47" s="20">
        <v>-29435995</v>
      </c>
      <c r="L47" s="20">
        <v>-20870526</v>
      </c>
      <c r="M47" s="20">
        <v>-25459295</v>
      </c>
      <c r="N47" s="20">
        <v>-75765816</v>
      </c>
      <c r="O47" s="20"/>
      <c r="P47" s="20"/>
      <c r="Q47" s="20"/>
      <c r="R47" s="20"/>
      <c r="S47" s="20"/>
      <c r="T47" s="20"/>
      <c r="U47" s="20"/>
      <c r="V47" s="20"/>
      <c r="W47" s="20">
        <v>-1517997764</v>
      </c>
      <c r="X47" s="20">
        <v>-25043520</v>
      </c>
      <c r="Y47" s="20">
        <v>-1492954244</v>
      </c>
      <c r="Z47" s="47">
        <v>5961.4393024622732</v>
      </c>
      <c r="AA47" s="22">
        <v>-50086986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-1370768695</v>
      </c>
      <c r="D50" s="50">
        <f t="shared" ref="D50:Y50" si="7">SUM(D47:D49)</f>
        <v>0</v>
      </c>
      <c r="E50" s="51">
        <f t="shared" si="7"/>
        <v>-50086986</v>
      </c>
      <c r="F50" s="52">
        <f t="shared" si="7"/>
        <v>-50086986</v>
      </c>
      <c r="G50" s="52">
        <f t="shared" si="7"/>
        <v>-1278749617</v>
      </c>
      <c r="H50" s="52">
        <f t="shared" si="7"/>
        <v>-218053792</v>
      </c>
      <c r="I50" s="52">
        <f t="shared" si="7"/>
        <v>54571461</v>
      </c>
      <c r="J50" s="52">
        <f t="shared" si="7"/>
        <v>-1442231948</v>
      </c>
      <c r="K50" s="52">
        <f t="shared" si="7"/>
        <v>-29435995</v>
      </c>
      <c r="L50" s="52">
        <f t="shared" si="7"/>
        <v>-20870526</v>
      </c>
      <c r="M50" s="52">
        <f t="shared" si="7"/>
        <v>-25459295</v>
      </c>
      <c r="N50" s="52">
        <f t="shared" si="7"/>
        <v>-75765816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-1517997764</v>
      </c>
      <c r="X50" s="52">
        <f t="shared" si="7"/>
        <v>-25043520</v>
      </c>
      <c r="Y50" s="52">
        <f t="shared" si="7"/>
        <v>-1492954244</v>
      </c>
      <c r="Z50" s="53">
        <f>+IF(X50&lt;&gt;0,+(Y50/X50)*100,0)</f>
        <v>5961.4393024622732</v>
      </c>
      <c r="AA50" s="54">
        <f>SUM(AA47:AA49)</f>
        <v>-50086986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20549442</v>
      </c>
      <c r="D6" s="18"/>
      <c r="E6" s="19">
        <v>-142819153</v>
      </c>
      <c r="F6" s="20">
        <v>-142819153</v>
      </c>
      <c r="G6" s="20">
        <v>60826268</v>
      </c>
      <c r="H6" s="20"/>
      <c r="I6" s="20">
        <v>-14237014</v>
      </c>
      <c r="J6" s="20">
        <v>46589254</v>
      </c>
      <c r="K6" s="20">
        <v>26341863</v>
      </c>
      <c r="L6" s="20">
        <v>31928599</v>
      </c>
      <c r="M6" s="20">
        <v>36764827</v>
      </c>
      <c r="N6" s="20">
        <v>95035289</v>
      </c>
      <c r="O6" s="20"/>
      <c r="P6" s="20"/>
      <c r="Q6" s="20"/>
      <c r="R6" s="20"/>
      <c r="S6" s="20"/>
      <c r="T6" s="20"/>
      <c r="U6" s="20"/>
      <c r="V6" s="20"/>
      <c r="W6" s="20">
        <v>141624543</v>
      </c>
      <c r="X6" s="20">
        <v>-71409588</v>
      </c>
      <c r="Y6" s="20">
        <v>213034131</v>
      </c>
      <c r="Z6" s="21">
        <v>-298.32706918852409</v>
      </c>
      <c r="AA6" s="22">
        <v>-142819153</v>
      </c>
    </row>
    <row r="7" spans="1:27" x14ac:dyDescent="0.25">
      <c r="A7" s="23" t="s">
        <v>35</v>
      </c>
      <c r="B7" s="17" t="s">
        <v>32</v>
      </c>
      <c r="C7" s="18">
        <v>-156772760</v>
      </c>
      <c r="D7" s="18"/>
      <c r="E7" s="19">
        <v>50485643</v>
      </c>
      <c r="F7" s="20">
        <v>50485643</v>
      </c>
      <c r="G7" s="20">
        <v>-420234201</v>
      </c>
      <c r="H7" s="20">
        <v>36698346</v>
      </c>
      <c r="I7" s="20">
        <v>596305666</v>
      </c>
      <c r="J7" s="20">
        <v>212769811</v>
      </c>
      <c r="K7" s="20">
        <v>50830753</v>
      </c>
      <c r="L7" s="20">
        <v>54066745</v>
      </c>
      <c r="M7" s="20">
        <v>53863849</v>
      </c>
      <c r="N7" s="20">
        <v>158761347</v>
      </c>
      <c r="O7" s="20"/>
      <c r="P7" s="20"/>
      <c r="Q7" s="20"/>
      <c r="R7" s="20"/>
      <c r="S7" s="20"/>
      <c r="T7" s="20"/>
      <c r="U7" s="20"/>
      <c r="V7" s="20"/>
      <c r="W7" s="20">
        <v>371531158</v>
      </c>
      <c r="X7" s="20">
        <v>25242816</v>
      </c>
      <c r="Y7" s="20">
        <v>346288342</v>
      </c>
      <c r="Z7" s="21">
        <v>1371.8292840228285</v>
      </c>
      <c r="AA7" s="22">
        <v>50485643</v>
      </c>
    </row>
    <row r="8" spans="1:27" x14ac:dyDescent="0.25">
      <c r="A8" s="23" t="s">
        <v>36</v>
      </c>
      <c r="B8" s="17" t="s">
        <v>32</v>
      </c>
      <c r="C8" s="18">
        <v>90986866</v>
      </c>
      <c r="D8" s="18"/>
      <c r="E8" s="19">
        <v>117109259</v>
      </c>
      <c r="F8" s="20">
        <v>117109259</v>
      </c>
      <c r="G8" s="20">
        <v>-84144325</v>
      </c>
      <c r="H8" s="20"/>
      <c r="I8" s="20"/>
      <c r="J8" s="20">
        <v>-84144325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-84144325</v>
      </c>
      <c r="X8" s="20">
        <v>58554630</v>
      </c>
      <c r="Y8" s="20">
        <v>-142698955</v>
      </c>
      <c r="Z8" s="21">
        <v>-243.70225719127592</v>
      </c>
      <c r="AA8" s="22">
        <v>117109259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830062</v>
      </c>
      <c r="D10" s="18"/>
      <c r="E10" s="19">
        <v>1783238</v>
      </c>
      <c r="F10" s="20">
        <v>1783238</v>
      </c>
      <c r="G10" s="20"/>
      <c r="H10" s="20"/>
      <c r="I10" s="20">
        <v>-221655261</v>
      </c>
      <c r="J10" s="20">
        <v>-221655261</v>
      </c>
      <c r="K10" s="20"/>
      <c r="L10" s="20">
        <v>-3069561</v>
      </c>
      <c r="M10" s="20">
        <v>-1</v>
      </c>
      <c r="N10" s="20">
        <v>-3069562</v>
      </c>
      <c r="O10" s="20"/>
      <c r="P10" s="20"/>
      <c r="Q10" s="20"/>
      <c r="R10" s="20"/>
      <c r="S10" s="20"/>
      <c r="T10" s="20"/>
      <c r="U10" s="20"/>
      <c r="V10" s="20"/>
      <c r="W10" s="20">
        <v>-224724823</v>
      </c>
      <c r="X10" s="20">
        <v>891612</v>
      </c>
      <c r="Y10" s="20">
        <v>-225616435</v>
      </c>
      <c r="Z10" s="21">
        <v>-25304.329125224875</v>
      </c>
      <c r="AA10" s="22">
        <v>1783238</v>
      </c>
    </row>
    <row r="11" spans="1:27" x14ac:dyDescent="0.25">
      <c r="A11" s="23" t="s">
        <v>39</v>
      </c>
      <c r="B11" s="17" t="s">
        <v>32</v>
      </c>
      <c r="C11" s="18">
        <v>38391067</v>
      </c>
      <c r="D11" s="18"/>
      <c r="E11" s="19">
        <v>72151539</v>
      </c>
      <c r="F11" s="20">
        <v>72151539</v>
      </c>
      <c r="G11" s="24">
        <v>-32994699</v>
      </c>
      <c r="H11" s="24">
        <v>4671206</v>
      </c>
      <c r="I11" s="24">
        <v>40780795</v>
      </c>
      <c r="J11" s="20">
        <v>12457302</v>
      </c>
      <c r="K11" s="24">
        <v>3375920</v>
      </c>
      <c r="L11" s="24">
        <v>2900663</v>
      </c>
      <c r="M11" s="20">
        <v>3224135</v>
      </c>
      <c r="N11" s="24">
        <v>9500718</v>
      </c>
      <c r="O11" s="24"/>
      <c r="P11" s="24"/>
      <c r="Q11" s="20"/>
      <c r="R11" s="24"/>
      <c r="S11" s="24"/>
      <c r="T11" s="20"/>
      <c r="U11" s="24"/>
      <c r="V11" s="24"/>
      <c r="W11" s="24">
        <v>21958020</v>
      </c>
      <c r="X11" s="20">
        <v>36075762</v>
      </c>
      <c r="Y11" s="24">
        <v>-14117742</v>
      </c>
      <c r="Z11" s="25">
        <v>-39.133593352789056</v>
      </c>
      <c r="AA11" s="26">
        <v>72151539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-6015323</v>
      </c>
      <c r="D13" s="29">
        <f>SUM(D6:D12)</f>
        <v>0</v>
      </c>
      <c r="E13" s="30">
        <f t="shared" si="0"/>
        <v>98710526</v>
      </c>
      <c r="F13" s="31">
        <f t="shared" si="0"/>
        <v>98710526</v>
      </c>
      <c r="G13" s="31">
        <f t="shared" si="0"/>
        <v>-476546957</v>
      </c>
      <c r="H13" s="31">
        <f t="shared" si="0"/>
        <v>41369552</v>
      </c>
      <c r="I13" s="31">
        <f t="shared" si="0"/>
        <v>401194186</v>
      </c>
      <c r="J13" s="31">
        <f t="shared" si="0"/>
        <v>-33983219</v>
      </c>
      <c r="K13" s="31">
        <f t="shared" si="0"/>
        <v>80548536</v>
      </c>
      <c r="L13" s="31">
        <f t="shared" si="0"/>
        <v>85826446</v>
      </c>
      <c r="M13" s="31">
        <f t="shared" si="0"/>
        <v>93852810</v>
      </c>
      <c r="N13" s="31">
        <f t="shared" si="0"/>
        <v>260227792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226244573</v>
      </c>
      <c r="X13" s="31">
        <f t="shared" si="0"/>
        <v>49355232</v>
      </c>
      <c r="Y13" s="31">
        <f t="shared" si="0"/>
        <v>176889341</v>
      </c>
      <c r="Z13" s="32">
        <f>+IF(X13&lt;&gt;0,+(Y13/X13)*100,0)</f>
        <v>358.40038397550234</v>
      </c>
      <c r="AA13" s="33">
        <f>SUM(AA6:AA12)</f>
        <v>98710526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-36499151</v>
      </c>
      <c r="D17" s="18"/>
      <c r="E17" s="19">
        <v>29044096</v>
      </c>
      <c r="F17" s="20">
        <v>29044096</v>
      </c>
      <c r="G17" s="24">
        <v>-70372279</v>
      </c>
      <c r="H17" s="24">
        <v>711457</v>
      </c>
      <c r="I17" s="24">
        <v>63436119</v>
      </c>
      <c r="J17" s="20">
        <v>-6224703</v>
      </c>
      <c r="K17" s="24">
        <v>1738714</v>
      </c>
      <c r="L17" s="24">
        <v>967621</v>
      </c>
      <c r="M17" s="20">
        <v>2508530</v>
      </c>
      <c r="N17" s="24">
        <v>5214865</v>
      </c>
      <c r="O17" s="24"/>
      <c r="P17" s="24"/>
      <c r="Q17" s="20"/>
      <c r="R17" s="24"/>
      <c r="S17" s="24"/>
      <c r="T17" s="20"/>
      <c r="U17" s="24"/>
      <c r="V17" s="24"/>
      <c r="W17" s="24">
        <v>-1009838</v>
      </c>
      <c r="X17" s="20">
        <v>14522046</v>
      </c>
      <c r="Y17" s="24">
        <v>-15531884</v>
      </c>
      <c r="Z17" s="25">
        <v>-106.95382730505054</v>
      </c>
      <c r="AA17" s="26">
        <v>29044096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-36499151</v>
      </c>
      <c r="D25" s="29">
        <f t="shared" ref="D25:Y25" si="1">SUM(D15:D24)</f>
        <v>0</v>
      </c>
      <c r="E25" s="35">
        <f t="shared" si="1"/>
        <v>29044096</v>
      </c>
      <c r="F25" s="36">
        <f t="shared" si="1"/>
        <v>29044096</v>
      </c>
      <c r="G25" s="36">
        <f t="shared" si="1"/>
        <v>-70372279</v>
      </c>
      <c r="H25" s="36">
        <f t="shared" si="1"/>
        <v>711457</v>
      </c>
      <c r="I25" s="36">
        <f t="shared" si="1"/>
        <v>63436119</v>
      </c>
      <c r="J25" s="36">
        <f t="shared" si="1"/>
        <v>-6224703</v>
      </c>
      <c r="K25" s="36">
        <f t="shared" si="1"/>
        <v>1738714</v>
      </c>
      <c r="L25" s="36">
        <f t="shared" si="1"/>
        <v>967621</v>
      </c>
      <c r="M25" s="36">
        <f t="shared" si="1"/>
        <v>2508530</v>
      </c>
      <c r="N25" s="36">
        <f t="shared" si="1"/>
        <v>5214865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-1009838</v>
      </c>
      <c r="X25" s="36">
        <f t="shared" si="1"/>
        <v>14522046</v>
      </c>
      <c r="Y25" s="36">
        <f t="shared" si="1"/>
        <v>-15531884</v>
      </c>
      <c r="Z25" s="37">
        <f>+IF(X25&lt;&gt;0,+(Y25/X25)*100,0)</f>
        <v>-106.95382730505054</v>
      </c>
      <c r="AA25" s="38">
        <f>SUM(AA15:AA24)</f>
        <v>29044096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-42514474</v>
      </c>
      <c r="D26" s="29">
        <f>+D13+D25</f>
        <v>0</v>
      </c>
      <c r="E26" s="30">
        <f t="shared" si="2"/>
        <v>127754622</v>
      </c>
      <c r="F26" s="31">
        <f t="shared" si="2"/>
        <v>127754622</v>
      </c>
      <c r="G26" s="31">
        <f t="shared" si="2"/>
        <v>-546919236</v>
      </c>
      <c r="H26" s="31">
        <f t="shared" si="2"/>
        <v>42081009</v>
      </c>
      <c r="I26" s="31">
        <f t="shared" si="2"/>
        <v>464630305</v>
      </c>
      <c r="J26" s="31">
        <f t="shared" si="2"/>
        <v>-40207922</v>
      </c>
      <c r="K26" s="31">
        <f t="shared" si="2"/>
        <v>82287250</v>
      </c>
      <c r="L26" s="31">
        <f t="shared" si="2"/>
        <v>86794067</v>
      </c>
      <c r="M26" s="31">
        <f t="shared" si="2"/>
        <v>96361340</v>
      </c>
      <c r="N26" s="31">
        <f t="shared" si="2"/>
        <v>265442657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225234735</v>
      </c>
      <c r="X26" s="31">
        <f t="shared" si="2"/>
        <v>63877278</v>
      </c>
      <c r="Y26" s="31">
        <f t="shared" si="2"/>
        <v>161357457</v>
      </c>
      <c r="Z26" s="32">
        <f>+IF(X26&lt;&gt;0,+(Y26/X26)*100,0)</f>
        <v>252.60540532112219</v>
      </c>
      <c r="AA26" s="33">
        <f>+AA13+AA25</f>
        <v>127754622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441851048</v>
      </c>
      <c r="D32" s="18"/>
      <c r="E32" s="19">
        <v>-702884759</v>
      </c>
      <c r="F32" s="20">
        <v>-702884759</v>
      </c>
      <c r="G32" s="20">
        <v>-434004312</v>
      </c>
      <c r="H32" s="20">
        <v>35136357</v>
      </c>
      <c r="I32" s="20">
        <v>468997966</v>
      </c>
      <c r="J32" s="20">
        <v>70130011</v>
      </c>
      <c r="K32" s="20">
        <v>24308429</v>
      </c>
      <c r="L32" s="20">
        <v>18890754</v>
      </c>
      <c r="M32" s="20">
        <v>-37680618</v>
      </c>
      <c r="N32" s="20">
        <v>5518565</v>
      </c>
      <c r="O32" s="20"/>
      <c r="P32" s="20"/>
      <c r="Q32" s="20"/>
      <c r="R32" s="20"/>
      <c r="S32" s="20"/>
      <c r="T32" s="20"/>
      <c r="U32" s="20"/>
      <c r="V32" s="20"/>
      <c r="W32" s="20">
        <v>75648576</v>
      </c>
      <c r="X32" s="20">
        <v>-351442380</v>
      </c>
      <c r="Y32" s="20">
        <v>427090956</v>
      </c>
      <c r="Z32" s="21">
        <v>-121.52517177922594</v>
      </c>
      <c r="AA32" s="22">
        <v>-702884759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4384011</v>
      </c>
      <c r="D35" s="18"/>
      <c r="E35" s="19">
        <v>23393179</v>
      </c>
      <c r="F35" s="20">
        <v>23393179</v>
      </c>
      <c r="G35" s="20">
        <v>-4384011</v>
      </c>
      <c r="H35" s="20"/>
      <c r="I35" s="20">
        <v>4384011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11696586</v>
      </c>
      <c r="Y35" s="20">
        <v>-11696586</v>
      </c>
      <c r="Z35" s="21">
        <v>-100</v>
      </c>
      <c r="AA35" s="22">
        <v>23393179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446235059</v>
      </c>
      <c r="D37" s="29">
        <f t="shared" ref="D37:Y37" si="3">SUM(D29:D36)</f>
        <v>0</v>
      </c>
      <c r="E37" s="30">
        <f t="shared" si="3"/>
        <v>-679491580</v>
      </c>
      <c r="F37" s="31">
        <f t="shared" si="3"/>
        <v>-679491580</v>
      </c>
      <c r="G37" s="31">
        <f t="shared" si="3"/>
        <v>-438388323</v>
      </c>
      <c r="H37" s="31">
        <f t="shared" si="3"/>
        <v>35136357</v>
      </c>
      <c r="I37" s="31">
        <f t="shared" si="3"/>
        <v>473381977</v>
      </c>
      <c r="J37" s="31">
        <f t="shared" si="3"/>
        <v>70130011</v>
      </c>
      <c r="K37" s="31">
        <f t="shared" si="3"/>
        <v>24308429</v>
      </c>
      <c r="L37" s="31">
        <f t="shared" si="3"/>
        <v>18890754</v>
      </c>
      <c r="M37" s="31">
        <f t="shared" si="3"/>
        <v>-37680618</v>
      </c>
      <c r="N37" s="31">
        <f t="shared" si="3"/>
        <v>5518565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75648576</v>
      </c>
      <c r="X37" s="31">
        <f t="shared" si="3"/>
        <v>-339745794</v>
      </c>
      <c r="Y37" s="31">
        <f t="shared" si="3"/>
        <v>415394370</v>
      </c>
      <c r="Z37" s="32">
        <f>+IF(X37&lt;&gt;0,+(Y37/X37)*100,0)</f>
        <v>-122.26622884991475</v>
      </c>
      <c r="AA37" s="33">
        <f>SUM(AA29:AA36)</f>
        <v>-679491580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702884759</v>
      </c>
      <c r="F41" s="20">
        <v>702884759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351442380</v>
      </c>
      <c r="Y41" s="20">
        <v>-351442380</v>
      </c>
      <c r="Z41" s="21">
        <v>-100</v>
      </c>
      <c r="AA41" s="22">
        <v>702884759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702884759</v>
      </c>
      <c r="F43" s="36">
        <f t="shared" si="4"/>
        <v>702884759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351442380</v>
      </c>
      <c r="Y43" s="36">
        <f t="shared" si="4"/>
        <v>-351442380</v>
      </c>
      <c r="Z43" s="37">
        <f>+IF(X43&lt;&gt;0,+(Y43/X43)*100,0)</f>
        <v>-100</v>
      </c>
      <c r="AA43" s="38">
        <f>SUM(AA39:AA42)</f>
        <v>702884759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446235059</v>
      </c>
      <c r="D44" s="29">
        <f>+D37+D43</f>
        <v>0</v>
      </c>
      <c r="E44" s="30">
        <f t="shared" si="5"/>
        <v>23393179</v>
      </c>
      <c r="F44" s="31">
        <f t="shared" si="5"/>
        <v>23393179</v>
      </c>
      <c r="G44" s="31">
        <f t="shared" si="5"/>
        <v>-438388323</v>
      </c>
      <c r="H44" s="31">
        <f t="shared" si="5"/>
        <v>35136357</v>
      </c>
      <c r="I44" s="31">
        <f t="shared" si="5"/>
        <v>473381977</v>
      </c>
      <c r="J44" s="31">
        <f t="shared" si="5"/>
        <v>70130011</v>
      </c>
      <c r="K44" s="31">
        <f t="shared" si="5"/>
        <v>24308429</v>
      </c>
      <c r="L44" s="31">
        <f t="shared" si="5"/>
        <v>18890754</v>
      </c>
      <c r="M44" s="31">
        <f t="shared" si="5"/>
        <v>-37680618</v>
      </c>
      <c r="N44" s="31">
        <f t="shared" si="5"/>
        <v>5518565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75648576</v>
      </c>
      <c r="X44" s="31">
        <f t="shared" si="5"/>
        <v>11696586</v>
      </c>
      <c r="Y44" s="31">
        <f t="shared" si="5"/>
        <v>63951990</v>
      </c>
      <c r="Z44" s="32">
        <f>+IF(X44&lt;&gt;0,+(Y44/X44)*100,0)</f>
        <v>546.75774623467055</v>
      </c>
      <c r="AA44" s="33">
        <f>+AA37+AA43</f>
        <v>23393179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-488749533</v>
      </c>
      <c r="D45" s="42">
        <f t="shared" si="6"/>
        <v>0</v>
      </c>
      <c r="E45" s="43">
        <f t="shared" si="6"/>
        <v>104361443</v>
      </c>
      <c r="F45" s="44">
        <f t="shared" si="6"/>
        <v>104361443</v>
      </c>
      <c r="G45" s="44">
        <f t="shared" si="6"/>
        <v>-108530913</v>
      </c>
      <c r="H45" s="44">
        <f t="shared" si="6"/>
        <v>6944652</v>
      </c>
      <c r="I45" s="44">
        <f t="shared" si="6"/>
        <v>-8751672</v>
      </c>
      <c r="J45" s="44">
        <f t="shared" si="6"/>
        <v>-110337933</v>
      </c>
      <c r="K45" s="44">
        <f t="shared" si="6"/>
        <v>57978821</v>
      </c>
      <c r="L45" s="44">
        <f t="shared" si="6"/>
        <v>67903313</v>
      </c>
      <c r="M45" s="44">
        <f t="shared" si="6"/>
        <v>134041958</v>
      </c>
      <c r="N45" s="44">
        <f t="shared" si="6"/>
        <v>259924092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149586159</v>
      </c>
      <c r="X45" s="44">
        <f t="shared" si="6"/>
        <v>52180692</v>
      </c>
      <c r="Y45" s="44">
        <f t="shared" si="6"/>
        <v>97405467</v>
      </c>
      <c r="Z45" s="45">
        <f>+IF(X45&lt;&gt;0,+(Y45/X45)*100,0)</f>
        <v>186.6695577743584</v>
      </c>
      <c r="AA45" s="46">
        <f>+AA26-AA44</f>
        <v>104361443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674523</v>
      </c>
      <c r="F47" s="20">
        <v>674523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337260</v>
      </c>
      <c r="Y47" s="20">
        <v>-337260</v>
      </c>
      <c r="Z47" s="47">
        <v>-100</v>
      </c>
      <c r="AA47" s="22">
        <v>674523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674523</v>
      </c>
      <c r="F50" s="52">
        <f t="shared" si="7"/>
        <v>674523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337260</v>
      </c>
      <c r="Y50" s="52">
        <f t="shared" si="7"/>
        <v>-337260</v>
      </c>
      <c r="Z50" s="53">
        <f>+IF(X50&lt;&gt;0,+(Y50/X50)*100,0)</f>
        <v>-100</v>
      </c>
      <c r="AA50" s="54">
        <f>SUM(AA47:AA49)</f>
        <v>674523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-85389111</v>
      </c>
      <c r="D6" s="18"/>
      <c r="E6" s="19">
        <v>1558024</v>
      </c>
      <c r="F6" s="20">
        <v>1558024</v>
      </c>
      <c r="G6" s="20">
        <v>-137563044</v>
      </c>
      <c r="H6" s="20">
        <v>-7909968</v>
      </c>
      <c r="I6" s="20">
        <v>-6051563</v>
      </c>
      <c r="J6" s="20">
        <v>-151524575</v>
      </c>
      <c r="K6" s="20">
        <v>6871677</v>
      </c>
      <c r="L6" s="20">
        <v>-30442628</v>
      </c>
      <c r="M6" s="20">
        <v>-16237689</v>
      </c>
      <c r="N6" s="20">
        <v>-39808640</v>
      </c>
      <c r="O6" s="20"/>
      <c r="P6" s="20"/>
      <c r="Q6" s="20"/>
      <c r="R6" s="20"/>
      <c r="S6" s="20"/>
      <c r="T6" s="20"/>
      <c r="U6" s="20"/>
      <c r="V6" s="20"/>
      <c r="W6" s="20">
        <v>-191333215</v>
      </c>
      <c r="X6" s="20">
        <v>15135602</v>
      </c>
      <c r="Y6" s="20">
        <v>-206468817</v>
      </c>
      <c r="Z6" s="21">
        <v>-1364.1268910215795</v>
      </c>
      <c r="AA6" s="22">
        <v>1558024</v>
      </c>
    </row>
    <row r="7" spans="1:27" x14ac:dyDescent="0.25">
      <c r="A7" s="23" t="s">
        <v>35</v>
      </c>
      <c r="B7" s="17" t="s">
        <v>32</v>
      </c>
      <c r="C7" s="18">
        <v>555147963</v>
      </c>
      <c r="D7" s="18"/>
      <c r="E7" s="19">
        <v>190082262</v>
      </c>
      <c r="F7" s="20">
        <v>190082262</v>
      </c>
      <c r="G7" s="20">
        <v>572915544</v>
      </c>
      <c r="H7" s="20">
        <v>10277201</v>
      </c>
      <c r="I7" s="20">
        <v>16263821</v>
      </c>
      <c r="J7" s="20">
        <v>599456566</v>
      </c>
      <c r="K7" s="20">
        <v>7818436</v>
      </c>
      <c r="L7" s="20">
        <v>18164889</v>
      </c>
      <c r="M7" s="20">
        <v>8569899</v>
      </c>
      <c r="N7" s="20">
        <v>34553224</v>
      </c>
      <c r="O7" s="20"/>
      <c r="P7" s="20"/>
      <c r="Q7" s="20"/>
      <c r="R7" s="20"/>
      <c r="S7" s="20"/>
      <c r="T7" s="20"/>
      <c r="U7" s="20"/>
      <c r="V7" s="20"/>
      <c r="W7" s="20">
        <v>634009790</v>
      </c>
      <c r="X7" s="20">
        <v>131158343</v>
      </c>
      <c r="Y7" s="20">
        <v>502851447</v>
      </c>
      <c r="Z7" s="21">
        <v>383.39265005810569</v>
      </c>
      <c r="AA7" s="22">
        <v>190082262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/>
      <c r="F8" s="20"/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/>
      <c r="Y8" s="20">
        <v>-79064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-1193401</v>
      </c>
      <c r="D10" s="18"/>
      <c r="E10" s="19">
        <v>802877</v>
      </c>
      <c r="F10" s="20">
        <v>802877</v>
      </c>
      <c r="G10" s="20">
        <v>37872565</v>
      </c>
      <c r="H10" s="20">
        <v>-35396720</v>
      </c>
      <c r="I10" s="20">
        <v>30228537</v>
      </c>
      <c r="J10" s="20">
        <v>32704382</v>
      </c>
      <c r="K10" s="20">
        <v>1982208</v>
      </c>
      <c r="L10" s="20">
        <v>-35010644</v>
      </c>
      <c r="M10" s="20">
        <v>155059</v>
      </c>
      <c r="N10" s="20">
        <v>-32873377</v>
      </c>
      <c r="O10" s="20"/>
      <c r="P10" s="20"/>
      <c r="Q10" s="20"/>
      <c r="R10" s="20"/>
      <c r="S10" s="20"/>
      <c r="T10" s="20"/>
      <c r="U10" s="20"/>
      <c r="V10" s="20"/>
      <c r="W10" s="20">
        <v>-168995</v>
      </c>
      <c r="X10" s="20">
        <v>802877</v>
      </c>
      <c r="Y10" s="20">
        <v>-971872</v>
      </c>
      <c r="Z10" s="21">
        <v>-121.04867868926374</v>
      </c>
      <c r="AA10" s="22">
        <v>802877</v>
      </c>
    </row>
    <row r="11" spans="1:27" x14ac:dyDescent="0.25">
      <c r="A11" s="23" t="s">
        <v>39</v>
      </c>
      <c r="B11" s="17" t="s">
        <v>32</v>
      </c>
      <c r="C11" s="18">
        <v>413235790</v>
      </c>
      <c r="D11" s="18"/>
      <c r="E11" s="19"/>
      <c r="F11" s="20"/>
      <c r="G11" s="24">
        <v>419065695</v>
      </c>
      <c r="H11" s="24">
        <v>5597123</v>
      </c>
      <c r="I11" s="24">
        <v>5229357</v>
      </c>
      <c r="J11" s="20">
        <v>429892175</v>
      </c>
      <c r="K11" s="24">
        <v>5461150</v>
      </c>
      <c r="L11" s="24">
        <v>5048211</v>
      </c>
      <c r="M11" s="20">
        <v>5848673</v>
      </c>
      <c r="N11" s="24">
        <v>16358034</v>
      </c>
      <c r="O11" s="24"/>
      <c r="P11" s="24"/>
      <c r="Q11" s="20"/>
      <c r="R11" s="24"/>
      <c r="S11" s="24"/>
      <c r="T11" s="20"/>
      <c r="U11" s="24"/>
      <c r="V11" s="24"/>
      <c r="W11" s="24">
        <v>446250209</v>
      </c>
      <c r="X11" s="20"/>
      <c r="Y11" s="24">
        <v>446250209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878479673</v>
      </c>
      <c r="D13" s="29">
        <f>SUM(D6:D12)</f>
        <v>0</v>
      </c>
      <c r="E13" s="30">
        <f t="shared" si="0"/>
        <v>192443163</v>
      </c>
      <c r="F13" s="31">
        <f t="shared" si="0"/>
        <v>192443163</v>
      </c>
      <c r="G13" s="31">
        <f t="shared" si="0"/>
        <v>888969192</v>
      </c>
      <c r="H13" s="31">
        <f t="shared" si="0"/>
        <v>-27432364</v>
      </c>
      <c r="I13" s="31">
        <f t="shared" si="0"/>
        <v>45670152</v>
      </c>
      <c r="J13" s="31">
        <f t="shared" si="0"/>
        <v>907206980</v>
      </c>
      <c r="K13" s="31">
        <f t="shared" si="0"/>
        <v>22133471</v>
      </c>
      <c r="L13" s="31">
        <f t="shared" si="0"/>
        <v>-42240172</v>
      </c>
      <c r="M13" s="31">
        <f t="shared" si="0"/>
        <v>-1664058</v>
      </c>
      <c r="N13" s="31">
        <f t="shared" si="0"/>
        <v>-21770759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885436221</v>
      </c>
      <c r="X13" s="31">
        <f t="shared" si="0"/>
        <v>147096822</v>
      </c>
      <c r="Y13" s="31">
        <f t="shared" si="0"/>
        <v>738339399</v>
      </c>
      <c r="Z13" s="32">
        <f>+IF(X13&lt;&gt;0,+(Y13/X13)*100,0)</f>
        <v>501.94109496124941</v>
      </c>
      <c r="AA13" s="33">
        <f>SUM(AA6:AA12)</f>
        <v>192443163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22688063</v>
      </c>
      <c r="D17" s="18"/>
      <c r="E17" s="19">
        <v>84917733</v>
      </c>
      <c r="F17" s="20">
        <v>84917733</v>
      </c>
      <c r="G17" s="24">
        <v>74009636</v>
      </c>
      <c r="H17" s="24">
        <v>-33693689</v>
      </c>
      <c r="I17" s="24">
        <v>15119741</v>
      </c>
      <c r="J17" s="20">
        <v>55435688</v>
      </c>
      <c r="K17" s="24">
        <v>-1112575</v>
      </c>
      <c r="L17" s="24">
        <v>-36899495</v>
      </c>
      <c r="M17" s="20">
        <v>5221273</v>
      </c>
      <c r="N17" s="24">
        <v>-32790797</v>
      </c>
      <c r="O17" s="24"/>
      <c r="P17" s="24"/>
      <c r="Q17" s="20"/>
      <c r="R17" s="24"/>
      <c r="S17" s="24"/>
      <c r="T17" s="20"/>
      <c r="U17" s="24"/>
      <c r="V17" s="24"/>
      <c r="W17" s="24">
        <v>22644891</v>
      </c>
      <c r="X17" s="20">
        <v>88038302</v>
      </c>
      <c r="Y17" s="24">
        <v>-65393411</v>
      </c>
      <c r="Z17" s="25">
        <v>-74.278364659963572</v>
      </c>
      <c r="AA17" s="26">
        <v>84917733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22688063</v>
      </c>
      <c r="D25" s="29">
        <f t="shared" ref="D25:Y25" si="1">SUM(D15:D24)</f>
        <v>0</v>
      </c>
      <c r="E25" s="35">
        <f t="shared" si="1"/>
        <v>84917733</v>
      </c>
      <c r="F25" s="36">
        <f t="shared" si="1"/>
        <v>84917733</v>
      </c>
      <c r="G25" s="36">
        <f t="shared" si="1"/>
        <v>74009636</v>
      </c>
      <c r="H25" s="36">
        <f t="shared" si="1"/>
        <v>-33693689</v>
      </c>
      <c r="I25" s="36">
        <f t="shared" si="1"/>
        <v>15119741</v>
      </c>
      <c r="J25" s="36">
        <f t="shared" si="1"/>
        <v>55435688</v>
      </c>
      <c r="K25" s="36">
        <f t="shared" si="1"/>
        <v>-1112575</v>
      </c>
      <c r="L25" s="36">
        <f t="shared" si="1"/>
        <v>-36899495</v>
      </c>
      <c r="M25" s="36">
        <f t="shared" si="1"/>
        <v>5221273</v>
      </c>
      <c r="N25" s="36">
        <f t="shared" si="1"/>
        <v>-32790797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22644891</v>
      </c>
      <c r="X25" s="36">
        <f t="shared" si="1"/>
        <v>88038302</v>
      </c>
      <c r="Y25" s="36">
        <f t="shared" si="1"/>
        <v>-65393411</v>
      </c>
      <c r="Z25" s="37">
        <f>+IF(X25&lt;&gt;0,+(Y25/X25)*100,0)</f>
        <v>-74.278364659963572</v>
      </c>
      <c r="AA25" s="38">
        <f>SUM(AA15:AA24)</f>
        <v>84917733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901167736</v>
      </c>
      <c r="D26" s="29">
        <f>+D13+D25</f>
        <v>0</v>
      </c>
      <c r="E26" s="30">
        <f t="shared" si="2"/>
        <v>277360896</v>
      </c>
      <c r="F26" s="31">
        <f t="shared" si="2"/>
        <v>277360896</v>
      </c>
      <c r="G26" s="31">
        <f t="shared" si="2"/>
        <v>962978828</v>
      </c>
      <c r="H26" s="31">
        <f t="shared" si="2"/>
        <v>-61126053</v>
      </c>
      <c r="I26" s="31">
        <f t="shared" si="2"/>
        <v>60789893</v>
      </c>
      <c r="J26" s="31">
        <f t="shared" si="2"/>
        <v>962642668</v>
      </c>
      <c r="K26" s="31">
        <f t="shared" si="2"/>
        <v>21020896</v>
      </c>
      <c r="L26" s="31">
        <f t="shared" si="2"/>
        <v>-79139667</v>
      </c>
      <c r="M26" s="31">
        <f t="shared" si="2"/>
        <v>3557215</v>
      </c>
      <c r="N26" s="31">
        <f t="shared" si="2"/>
        <v>-54561556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908081112</v>
      </c>
      <c r="X26" s="31">
        <f t="shared" si="2"/>
        <v>235135124</v>
      </c>
      <c r="Y26" s="31">
        <f t="shared" si="2"/>
        <v>672945988</v>
      </c>
      <c r="Z26" s="32">
        <f>+IF(X26&lt;&gt;0,+(Y26/X26)*100,0)</f>
        <v>286.19543373707114</v>
      </c>
      <c r="AA26" s="33">
        <f>+AA13+AA25</f>
        <v>277360896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-268635</v>
      </c>
      <c r="D31" s="18"/>
      <c r="E31" s="19"/>
      <c r="F31" s="20"/>
      <c r="G31" s="20">
        <v>-273490</v>
      </c>
      <c r="H31" s="20">
        <v>-11028</v>
      </c>
      <c r="I31" s="20">
        <v>-8351</v>
      </c>
      <c r="J31" s="20">
        <v>-292869</v>
      </c>
      <c r="K31" s="20">
        <v>-12115</v>
      </c>
      <c r="L31" s="20">
        <v>-7977</v>
      </c>
      <c r="M31" s="20">
        <v>-3344</v>
      </c>
      <c r="N31" s="20">
        <v>-23436</v>
      </c>
      <c r="O31" s="20"/>
      <c r="P31" s="20"/>
      <c r="Q31" s="20"/>
      <c r="R31" s="20"/>
      <c r="S31" s="20"/>
      <c r="T31" s="20"/>
      <c r="U31" s="20"/>
      <c r="V31" s="20"/>
      <c r="W31" s="20">
        <v>-316305</v>
      </c>
      <c r="X31" s="20"/>
      <c r="Y31" s="20">
        <v>-316305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698709657</v>
      </c>
      <c r="D32" s="18"/>
      <c r="E32" s="19">
        <v>347230866</v>
      </c>
      <c r="F32" s="20">
        <v>347230866</v>
      </c>
      <c r="G32" s="20">
        <v>672932562</v>
      </c>
      <c r="H32" s="20">
        <v>-2274138</v>
      </c>
      <c r="I32" s="20">
        <v>12754630</v>
      </c>
      <c r="J32" s="20">
        <v>683413054</v>
      </c>
      <c r="K32" s="20">
        <v>19100195</v>
      </c>
      <c r="L32" s="20">
        <v>-12657286</v>
      </c>
      <c r="M32" s="20">
        <v>-7233064</v>
      </c>
      <c r="N32" s="20">
        <v>-790155</v>
      </c>
      <c r="O32" s="20"/>
      <c r="P32" s="20"/>
      <c r="Q32" s="20"/>
      <c r="R32" s="20"/>
      <c r="S32" s="20"/>
      <c r="T32" s="20"/>
      <c r="U32" s="20"/>
      <c r="V32" s="20"/>
      <c r="W32" s="20">
        <v>682622899</v>
      </c>
      <c r="X32" s="20">
        <v>312351471</v>
      </c>
      <c r="Y32" s="20">
        <v>370271428</v>
      </c>
      <c r="Z32" s="21">
        <v>118.54319968930129</v>
      </c>
      <c r="AA32" s="22">
        <v>347230866</v>
      </c>
    </row>
    <row r="33" spans="1:27" x14ac:dyDescent="0.25">
      <c r="A33" s="23" t="s">
        <v>60</v>
      </c>
      <c r="B33" s="17" t="s">
        <v>32</v>
      </c>
      <c r="C33" s="18">
        <v>-61322236</v>
      </c>
      <c r="D33" s="18"/>
      <c r="E33" s="19"/>
      <c r="F33" s="20"/>
      <c r="G33" s="20">
        <v>-61322235</v>
      </c>
      <c r="H33" s="20"/>
      <c r="I33" s="20">
        <v>-5537145</v>
      </c>
      <c r="J33" s="20">
        <v>-66859380</v>
      </c>
      <c r="K33" s="20"/>
      <c r="L33" s="20">
        <v>-5732123</v>
      </c>
      <c r="M33" s="20">
        <v>-11697251</v>
      </c>
      <c r="N33" s="20">
        <v>-17429374</v>
      </c>
      <c r="O33" s="20"/>
      <c r="P33" s="20"/>
      <c r="Q33" s="20"/>
      <c r="R33" s="20"/>
      <c r="S33" s="20"/>
      <c r="T33" s="20"/>
      <c r="U33" s="20"/>
      <c r="V33" s="20"/>
      <c r="W33" s="20">
        <v>-84288754</v>
      </c>
      <c r="X33" s="20"/>
      <c r="Y33" s="20">
        <v>-84288754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360899202</v>
      </c>
      <c r="D35" s="18"/>
      <c r="E35" s="19"/>
      <c r="F35" s="20"/>
      <c r="G35" s="20">
        <v>365407937</v>
      </c>
      <c r="H35" s="20">
        <v>4784030</v>
      </c>
      <c r="I35" s="20">
        <v>4933385</v>
      </c>
      <c r="J35" s="20">
        <v>375125352</v>
      </c>
      <c r="K35" s="20">
        <v>4903838</v>
      </c>
      <c r="L35" s="20">
        <v>4987937</v>
      </c>
      <c r="M35" s="20">
        <v>4457427</v>
      </c>
      <c r="N35" s="20">
        <v>14349202</v>
      </c>
      <c r="O35" s="20"/>
      <c r="P35" s="20"/>
      <c r="Q35" s="20"/>
      <c r="R35" s="20"/>
      <c r="S35" s="20"/>
      <c r="T35" s="20"/>
      <c r="U35" s="20"/>
      <c r="V35" s="20"/>
      <c r="W35" s="20">
        <v>389474554</v>
      </c>
      <c r="X35" s="20">
        <v>6</v>
      </c>
      <c r="Y35" s="20">
        <v>389474548</v>
      </c>
      <c r="Z35" s="21">
        <v>6491242466.666666</v>
      </c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998017988</v>
      </c>
      <c r="D37" s="29">
        <f t="shared" ref="D37:Y37" si="3">SUM(D29:D36)</f>
        <v>0</v>
      </c>
      <c r="E37" s="30">
        <f t="shared" si="3"/>
        <v>347230866</v>
      </c>
      <c r="F37" s="31">
        <f t="shared" si="3"/>
        <v>347230866</v>
      </c>
      <c r="G37" s="31">
        <f t="shared" si="3"/>
        <v>976744774</v>
      </c>
      <c r="H37" s="31">
        <f t="shared" si="3"/>
        <v>2498864</v>
      </c>
      <c r="I37" s="31">
        <f t="shared" si="3"/>
        <v>12142519</v>
      </c>
      <c r="J37" s="31">
        <f t="shared" si="3"/>
        <v>991386157</v>
      </c>
      <c r="K37" s="31">
        <f t="shared" si="3"/>
        <v>23991918</v>
      </c>
      <c r="L37" s="31">
        <f t="shared" si="3"/>
        <v>-13409449</v>
      </c>
      <c r="M37" s="31">
        <f t="shared" si="3"/>
        <v>-14476232</v>
      </c>
      <c r="N37" s="31">
        <f t="shared" si="3"/>
        <v>-3893763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987492394</v>
      </c>
      <c r="X37" s="31">
        <f t="shared" si="3"/>
        <v>312351477</v>
      </c>
      <c r="Y37" s="31">
        <f t="shared" si="3"/>
        <v>675140917</v>
      </c>
      <c r="Z37" s="32">
        <f>+IF(X37&lt;&gt;0,+(Y37/X37)*100,0)</f>
        <v>216.1478227938714</v>
      </c>
      <c r="AA37" s="33">
        <f>SUM(AA29:AA36)</f>
        <v>347230866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445000000</v>
      </c>
      <c r="F41" s="20">
        <v>445000000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445000000</v>
      </c>
      <c r="Y41" s="20">
        <v>-445000000</v>
      </c>
      <c r="Z41" s="21">
        <v>-100</v>
      </c>
      <c r="AA41" s="22">
        <v>445000000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445000000</v>
      </c>
      <c r="F43" s="36">
        <f t="shared" si="4"/>
        <v>445000000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445000000</v>
      </c>
      <c r="Y43" s="36">
        <f t="shared" si="4"/>
        <v>-445000000</v>
      </c>
      <c r="Z43" s="37">
        <f>+IF(X43&lt;&gt;0,+(Y43/X43)*100,0)</f>
        <v>-100</v>
      </c>
      <c r="AA43" s="38">
        <f>SUM(AA39:AA42)</f>
        <v>445000000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998017988</v>
      </c>
      <c r="D44" s="29">
        <f>+D37+D43</f>
        <v>0</v>
      </c>
      <c r="E44" s="30">
        <f t="shared" si="5"/>
        <v>792230866</v>
      </c>
      <c r="F44" s="31">
        <f t="shared" si="5"/>
        <v>792230866</v>
      </c>
      <c r="G44" s="31">
        <f t="shared" si="5"/>
        <v>976744774</v>
      </c>
      <c r="H44" s="31">
        <f t="shared" si="5"/>
        <v>2498864</v>
      </c>
      <c r="I44" s="31">
        <f t="shared" si="5"/>
        <v>12142519</v>
      </c>
      <c r="J44" s="31">
        <f t="shared" si="5"/>
        <v>991386157</v>
      </c>
      <c r="K44" s="31">
        <f t="shared" si="5"/>
        <v>23991918</v>
      </c>
      <c r="L44" s="31">
        <f t="shared" si="5"/>
        <v>-13409449</v>
      </c>
      <c r="M44" s="31">
        <f t="shared" si="5"/>
        <v>-14476232</v>
      </c>
      <c r="N44" s="31">
        <f t="shared" si="5"/>
        <v>-3893763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987492394</v>
      </c>
      <c r="X44" s="31">
        <f t="shared" si="5"/>
        <v>757351477</v>
      </c>
      <c r="Y44" s="31">
        <f t="shared" si="5"/>
        <v>230140917</v>
      </c>
      <c r="Z44" s="32">
        <f>+IF(X44&lt;&gt;0,+(Y44/X44)*100,0)</f>
        <v>30.387597303121122</v>
      </c>
      <c r="AA44" s="33">
        <f>+AA37+AA43</f>
        <v>792230866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-96850252</v>
      </c>
      <c r="D45" s="42">
        <f t="shared" si="6"/>
        <v>0</v>
      </c>
      <c r="E45" s="43">
        <f t="shared" si="6"/>
        <v>-514869970</v>
      </c>
      <c r="F45" s="44">
        <f t="shared" si="6"/>
        <v>-514869970</v>
      </c>
      <c r="G45" s="44">
        <f t="shared" si="6"/>
        <v>-13765946</v>
      </c>
      <c r="H45" s="44">
        <f t="shared" si="6"/>
        <v>-63624917</v>
      </c>
      <c r="I45" s="44">
        <f t="shared" si="6"/>
        <v>48647374</v>
      </c>
      <c r="J45" s="44">
        <f t="shared" si="6"/>
        <v>-28743489</v>
      </c>
      <c r="K45" s="44">
        <f t="shared" si="6"/>
        <v>-2971022</v>
      </c>
      <c r="L45" s="44">
        <f t="shared" si="6"/>
        <v>-65730218</v>
      </c>
      <c r="M45" s="44">
        <f t="shared" si="6"/>
        <v>18033447</v>
      </c>
      <c r="N45" s="44">
        <f t="shared" si="6"/>
        <v>-50667793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-79411282</v>
      </c>
      <c r="X45" s="44">
        <f t="shared" si="6"/>
        <v>-522216353</v>
      </c>
      <c r="Y45" s="44">
        <f t="shared" si="6"/>
        <v>442805071</v>
      </c>
      <c r="Z45" s="45">
        <f>+IF(X45&lt;&gt;0,+(Y45/X45)*100,0)</f>
        <v>-84.793413392016078</v>
      </c>
      <c r="AA45" s="46">
        <f>+AA26-AA44</f>
        <v>-514869970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-270747187</v>
      </c>
      <c r="D47" s="18"/>
      <c r="E47" s="19">
        <v>49276648</v>
      </c>
      <c r="F47" s="20">
        <v>49276648</v>
      </c>
      <c r="G47" s="20">
        <v>-319955875</v>
      </c>
      <c r="H47" s="20">
        <v>-32399878</v>
      </c>
      <c r="I47" s="20">
        <v>104947529</v>
      </c>
      <c r="J47" s="20">
        <v>-247408224</v>
      </c>
      <c r="K47" s="20">
        <v>-5803816</v>
      </c>
      <c r="L47" s="20">
        <v>-33069358</v>
      </c>
      <c r="M47" s="20">
        <v>12463356</v>
      </c>
      <c r="N47" s="20">
        <v>-26409818</v>
      </c>
      <c r="O47" s="20"/>
      <c r="P47" s="20"/>
      <c r="Q47" s="20"/>
      <c r="R47" s="20"/>
      <c r="S47" s="20"/>
      <c r="T47" s="20"/>
      <c r="U47" s="20"/>
      <c r="V47" s="20"/>
      <c r="W47" s="20">
        <v>-273818042</v>
      </c>
      <c r="X47" s="20">
        <v>41930271</v>
      </c>
      <c r="Y47" s="20">
        <v>-315748313</v>
      </c>
      <c r="Z47" s="47">
        <v>-753.03189192361765</v>
      </c>
      <c r="AA47" s="22">
        <v>49276648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-270747187</v>
      </c>
      <c r="D50" s="50">
        <f t="shared" ref="D50:Y50" si="7">SUM(D47:D49)</f>
        <v>0</v>
      </c>
      <c r="E50" s="51">
        <f t="shared" si="7"/>
        <v>49276648</v>
      </c>
      <c r="F50" s="52">
        <f t="shared" si="7"/>
        <v>49276648</v>
      </c>
      <c r="G50" s="52">
        <f t="shared" si="7"/>
        <v>-319955875</v>
      </c>
      <c r="H50" s="52">
        <f t="shared" si="7"/>
        <v>-32399878</v>
      </c>
      <c r="I50" s="52">
        <f t="shared" si="7"/>
        <v>104947529</v>
      </c>
      <c r="J50" s="52">
        <f t="shared" si="7"/>
        <v>-247408224</v>
      </c>
      <c r="K50" s="52">
        <f t="shared" si="7"/>
        <v>-5803816</v>
      </c>
      <c r="L50" s="52">
        <f t="shared" si="7"/>
        <v>-33069358</v>
      </c>
      <c r="M50" s="52">
        <f t="shared" si="7"/>
        <v>12463356</v>
      </c>
      <c r="N50" s="52">
        <f t="shared" si="7"/>
        <v>-26409818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-273818042</v>
      </c>
      <c r="X50" s="52">
        <f t="shared" si="7"/>
        <v>41930271</v>
      </c>
      <c r="Y50" s="52">
        <f t="shared" si="7"/>
        <v>-315748313</v>
      </c>
      <c r="Z50" s="53">
        <f>+IF(X50&lt;&gt;0,+(Y50/X50)*100,0)</f>
        <v>-753.03189192361765</v>
      </c>
      <c r="AA50" s="54">
        <f>SUM(AA47:AA49)</f>
        <v>49276648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-1489156588</v>
      </c>
      <c r="D6" s="18"/>
      <c r="E6" s="19">
        <v>4108650040</v>
      </c>
      <c r="F6" s="20">
        <v>4137136493</v>
      </c>
      <c r="G6" s="20">
        <v>-1702148358</v>
      </c>
      <c r="H6" s="20">
        <v>-756415798</v>
      </c>
      <c r="I6" s="20">
        <v>-1038811057</v>
      </c>
      <c r="J6" s="20">
        <v>-3497375213</v>
      </c>
      <c r="K6" s="20">
        <v>452408825</v>
      </c>
      <c r="L6" s="20">
        <v>-1890706707</v>
      </c>
      <c r="M6" s="20">
        <v>1331751254</v>
      </c>
      <c r="N6" s="20">
        <v>-106546628</v>
      </c>
      <c r="O6" s="20"/>
      <c r="P6" s="20"/>
      <c r="Q6" s="20"/>
      <c r="R6" s="20"/>
      <c r="S6" s="20"/>
      <c r="T6" s="20"/>
      <c r="U6" s="20"/>
      <c r="V6" s="20"/>
      <c r="W6" s="20">
        <v>-3603921841</v>
      </c>
      <c r="X6" s="20">
        <v>1705474177</v>
      </c>
      <c r="Y6" s="20">
        <v>-5309396018</v>
      </c>
      <c r="Z6" s="21">
        <v>-311.3149462831181</v>
      </c>
      <c r="AA6" s="22">
        <v>4137136493</v>
      </c>
    </row>
    <row r="7" spans="1:27" x14ac:dyDescent="0.25">
      <c r="A7" s="23" t="s">
        <v>35</v>
      </c>
      <c r="B7" s="17" t="s">
        <v>32</v>
      </c>
      <c r="C7" s="18">
        <v>5963895662</v>
      </c>
      <c r="D7" s="18"/>
      <c r="E7" s="19">
        <v>4906039967</v>
      </c>
      <c r="F7" s="20">
        <v>4877484067</v>
      </c>
      <c r="G7" s="20">
        <v>5608466320</v>
      </c>
      <c r="H7" s="20">
        <v>729757401</v>
      </c>
      <c r="I7" s="20">
        <v>888742283</v>
      </c>
      <c r="J7" s="20">
        <v>7226966004</v>
      </c>
      <c r="K7" s="20">
        <v>738161637</v>
      </c>
      <c r="L7" s="20">
        <v>1557261795</v>
      </c>
      <c r="M7" s="20">
        <v>-658921195</v>
      </c>
      <c r="N7" s="20">
        <v>1636502237</v>
      </c>
      <c r="O7" s="20"/>
      <c r="P7" s="20"/>
      <c r="Q7" s="20"/>
      <c r="R7" s="20"/>
      <c r="S7" s="20"/>
      <c r="T7" s="20"/>
      <c r="U7" s="20"/>
      <c r="V7" s="20"/>
      <c r="W7" s="20">
        <v>8863468241</v>
      </c>
      <c r="X7" s="20">
        <v>2482226634</v>
      </c>
      <c r="Y7" s="20">
        <v>6381241607</v>
      </c>
      <c r="Z7" s="21">
        <v>257.0773159708188</v>
      </c>
      <c r="AA7" s="22">
        <v>4877484067</v>
      </c>
    </row>
    <row r="8" spans="1:27" x14ac:dyDescent="0.25">
      <c r="A8" s="23" t="s">
        <v>36</v>
      </c>
      <c r="B8" s="17" t="s">
        <v>32</v>
      </c>
      <c r="C8" s="18">
        <v>90907802</v>
      </c>
      <c r="D8" s="18"/>
      <c r="E8" s="19">
        <v>117109259</v>
      </c>
      <c r="F8" s="20">
        <v>117109259</v>
      </c>
      <c r="G8" s="20">
        <v>162711308</v>
      </c>
      <c r="H8" s="20">
        <v>-166386763</v>
      </c>
      <c r="I8" s="20">
        <v>-5113964</v>
      </c>
      <c r="J8" s="20">
        <v>-8789419</v>
      </c>
      <c r="K8" s="20">
        <v>181449677</v>
      </c>
      <c r="L8" s="20">
        <v>45350427</v>
      </c>
      <c r="M8" s="20">
        <v>-264805128</v>
      </c>
      <c r="N8" s="20">
        <v>-38005024</v>
      </c>
      <c r="O8" s="20"/>
      <c r="P8" s="20"/>
      <c r="Q8" s="20"/>
      <c r="R8" s="20"/>
      <c r="S8" s="20"/>
      <c r="T8" s="20"/>
      <c r="U8" s="20"/>
      <c r="V8" s="20"/>
      <c r="W8" s="20">
        <v>-46794443</v>
      </c>
      <c r="X8" s="20">
        <v>58554630</v>
      </c>
      <c r="Y8" s="20">
        <v>-105349073</v>
      </c>
      <c r="Z8" s="21">
        <v>-179.91587172525897</v>
      </c>
      <c r="AA8" s="22">
        <v>117109259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53990905</v>
      </c>
      <c r="D10" s="18"/>
      <c r="E10" s="19">
        <v>731574623</v>
      </c>
      <c r="F10" s="20">
        <v>731574623</v>
      </c>
      <c r="G10" s="20">
        <v>-2204707561</v>
      </c>
      <c r="H10" s="20">
        <v>661789411</v>
      </c>
      <c r="I10" s="20">
        <v>-151125833</v>
      </c>
      <c r="J10" s="20">
        <v>-1694043983</v>
      </c>
      <c r="K10" s="20">
        <v>-630983672</v>
      </c>
      <c r="L10" s="20">
        <v>-376276631</v>
      </c>
      <c r="M10" s="20">
        <v>342255362</v>
      </c>
      <c r="N10" s="20">
        <v>-665004941</v>
      </c>
      <c r="O10" s="20"/>
      <c r="P10" s="20"/>
      <c r="Q10" s="20"/>
      <c r="R10" s="20"/>
      <c r="S10" s="20"/>
      <c r="T10" s="20"/>
      <c r="U10" s="20"/>
      <c r="V10" s="20"/>
      <c r="W10" s="20">
        <v>-2359048924</v>
      </c>
      <c r="X10" s="20">
        <v>366784233</v>
      </c>
      <c r="Y10" s="20">
        <v>-2725833157</v>
      </c>
      <c r="Z10" s="21">
        <v>-743.17075592505091</v>
      </c>
      <c r="AA10" s="22">
        <v>731574623</v>
      </c>
    </row>
    <row r="11" spans="1:27" x14ac:dyDescent="0.25">
      <c r="A11" s="23" t="s">
        <v>39</v>
      </c>
      <c r="B11" s="17" t="s">
        <v>32</v>
      </c>
      <c r="C11" s="18">
        <v>1232804571</v>
      </c>
      <c r="D11" s="18"/>
      <c r="E11" s="19">
        <v>72151539</v>
      </c>
      <c r="F11" s="20">
        <v>72151539</v>
      </c>
      <c r="G11" s="24">
        <v>429375882</v>
      </c>
      <c r="H11" s="24">
        <v>33898029</v>
      </c>
      <c r="I11" s="24">
        <v>172481984</v>
      </c>
      <c r="J11" s="20">
        <v>635755895</v>
      </c>
      <c r="K11" s="24">
        <v>72481125</v>
      </c>
      <c r="L11" s="24">
        <v>5532268</v>
      </c>
      <c r="M11" s="20">
        <v>143369303</v>
      </c>
      <c r="N11" s="24">
        <v>221382696</v>
      </c>
      <c r="O11" s="24"/>
      <c r="P11" s="24"/>
      <c r="Q11" s="20"/>
      <c r="R11" s="24"/>
      <c r="S11" s="24"/>
      <c r="T11" s="20"/>
      <c r="U11" s="24"/>
      <c r="V11" s="24"/>
      <c r="W11" s="24">
        <v>857138591</v>
      </c>
      <c r="X11" s="20">
        <v>36075749</v>
      </c>
      <c r="Y11" s="24">
        <v>821062842</v>
      </c>
      <c r="Z11" s="25">
        <v>2275.9412202363419</v>
      </c>
      <c r="AA11" s="26">
        <v>72151539</v>
      </c>
    </row>
    <row r="12" spans="1:27" x14ac:dyDescent="0.25">
      <c r="A12" s="23" t="s">
        <v>40</v>
      </c>
      <c r="B12" s="17" t="s">
        <v>32</v>
      </c>
      <c r="C12" s="18">
        <v>-3242504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5849199848</v>
      </c>
      <c r="D13" s="29">
        <f>SUM(D6:D12)</f>
        <v>0</v>
      </c>
      <c r="E13" s="30">
        <f t="shared" si="0"/>
        <v>9935525428</v>
      </c>
      <c r="F13" s="31">
        <f t="shared" si="0"/>
        <v>9935455981</v>
      </c>
      <c r="G13" s="31">
        <f t="shared" si="0"/>
        <v>2290455087</v>
      </c>
      <c r="H13" s="31">
        <f t="shared" si="0"/>
        <v>502642280</v>
      </c>
      <c r="I13" s="31">
        <f t="shared" si="0"/>
        <v>-133826587</v>
      </c>
      <c r="J13" s="31">
        <f t="shared" si="0"/>
        <v>2659270780</v>
      </c>
      <c r="K13" s="31">
        <f t="shared" si="0"/>
        <v>813517592</v>
      </c>
      <c r="L13" s="31">
        <f t="shared" si="0"/>
        <v>-658838848</v>
      </c>
      <c r="M13" s="31">
        <f t="shared" si="0"/>
        <v>893649596</v>
      </c>
      <c r="N13" s="31">
        <f t="shared" si="0"/>
        <v>1048328340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3707599120</v>
      </c>
      <c r="X13" s="31">
        <f t="shared" si="0"/>
        <v>4649115423</v>
      </c>
      <c r="Y13" s="31">
        <f t="shared" si="0"/>
        <v>-941516303</v>
      </c>
      <c r="Z13" s="32">
        <f>+IF(X13&lt;&gt;0,+(Y13/X13)*100,0)</f>
        <v>-20.251514908452293</v>
      </c>
      <c r="AA13" s="33">
        <f>SUM(AA6:AA12)</f>
        <v>9935455981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-418773</v>
      </c>
      <c r="L16" s="20"/>
      <c r="M16" s="20">
        <v>358824</v>
      </c>
      <c r="N16" s="20">
        <v>-59949</v>
      </c>
      <c r="O16" s="20"/>
      <c r="P16" s="20"/>
      <c r="Q16" s="20"/>
      <c r="R16" s="20"/>
      <c r="S16" s="20"/>
      <c r="T16" s="20"/>
      <c r="U16" s="20"/>
      <c r="V16" s="20"/>
      <c r="W16" s="20">
        <v>-59949</v>
      </c>
      <c r="X16" s="20"/>
      <c r="Y16" s="20">
        <v>-59949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17653286616</v>
      </c>
      <c r="D17" s="18"/>
      <c r="E17" s="19">
        <v>19964014013</v>
      </c>
      <c r="F17" s="20">
        <v>19964437436</v>
      </c>
      <c r="G17" s="24">
        <v>17468498248</v>
      </c>
      <c r="H17" s="24">
        <v>-137762419</v>
      </c>
      <c r="I17" s="24">
        <v>164759514</v>
      </c>
      <c r="J17" s="20">
        <v>17495495343</v>
      </c>
      <c r="K17" s="24">
        <v>124343307</v>
      </c>
      <c r="L17" s="24">
        <v>-140246938</v>
      </c>
      <c r="M17" s="20">
        <v>545773551</v>
      </c>
      <c r="N17" s="24">
        <v>529869920</v>
      </c>
      <c r="O17" s="24"/>
      <c r="P17" s="24"/>
      <c r="Q17" s="20"/>
      <c r="R17" s="24"/>
      <c r="S17" s="24"/>
      <c r="T17" s="20"/>
      <c r="U17" s="24"/>
      <c r="V17" s="24"/>
      <c r="W17" s="24">
        <v>18025365263</v>
      </c>
      <c r="X17" s="20">
        <v>10120964337</v>
      </c>
      <c r="Y17" s="24">
        <v>7904400926</v>
      </c>
      <c r="Z17" s="25">
        <v>78.099286419805509</v>
      </c>
      <c r="AA17" s="26">
        <v>19964437436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6010174</v>
      </c>
      <c r="D21" s="18"/>
      <c r="E21" s="19">
        <v>6447962</v>
      </c>
      <c r="F21" s="20">
        <v>6447962</v>
      </c>
      <c r="G21" s="20">
        <v>6871227</v>
      </c>
      <c r="H21" s="20">
        <v>-1621937</v>
      </c>
      <c r="I21" s="20">
        <v>1273287</v>
      </c>
      <c r="J21" s="20">
        <v>6522577</v>
      </c>
      <c r="K21" s="20">
        <v>-2101471</v>
      </c>
      <c r="L21" s="20">
        <v>-879956</v>
      </c>
      <c r="M21" s="20">
        <v>1258802</v>
      </c>
      <c r="N21" s="20">
        <v>-1722625</v>
      </c>
      <c r="O21" s="20"/>
      <c r="P21" s="20"/>
      <c r="Q21" s="20"/>
      <c r="R21" s="20"/>
      <c r="S21" s="20"/>
      <c r="T21" s="20"/>
      <c r="U21" s="20"/>
      <c r="V21" s="20"/>
      <c r="W21" s="20">
        <v>4799952</v>
      </c>
      <c r="X21" s="20">
        <v>3339225</v>
      </c>
      <c r="Y21" s="20">
        <v>1460727</v>
      </c>
      <c r="Z21" s="21">
        <v>43.744491611077422</v>
      </c>
      <c r="AA21" s="22">
        <v>6447962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17659296790</v>
      </c>
      <c r="D25" s="29">
        <f t="shared" ref="D25:Y25" si="1">SUM(D15:D24)</f>
        <v>0</v>
      </c>
      <c r="E25" s="35">
        <f t="shared" si="1"/>
        <v>19970461975</v>
      </c>
      <c r="F25" s="36">
        <f t="shared" si="1"/>
        <v>19970885398</v>
      </c>
      <c r="G25" s="36">
        <f t="shared" si="1"/>
        <v>17475369475</v>
      </c>
      <c r="H25" s="36">
        <f t="shared" si="1"/>
        <v>-139384356</v>
      </c>
      <c r="I25" s="36">
        <f t="shared" si="1"/>
        <v>166032801</v>
      </c>
      <c r="J25" s="36">
        <f t="shared" si="1"/>
        <v>17502017920</v>
      </c>
      <c r="K25" s="36">
        <f t="shared" si="1"/>
        <v>121823063</v>
      </c>
      <c r="L25" s="36">
        <f t="shared" si="1"/>
        <v>-141126894</v>
      </c>
      <c r="M25" s="36">
        <f t="shared" si="1"/>
        <v>547391177</v>
      </c>
      <c r="N25" s="36">
        <f t="shared" si="1"/>
        <v>528087346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18030105266</v>
      </c>
      <c r="X25" s="36">
        <f t="shared" si="1"/>
        <v>10124303562</v>
      </c>
      <c r="Y25" s="36">
        <f t="shared" si="1"/>
        <v>7905801704</v>
      </c>
      <c r="Z25" s="37">
        <f>+IF(X25&lt;&gt;0,+(Y25/X25)*100,0)</f>
        <v>78.087363299468791</v>
      </c>
      <c r="AA25" s="38">
        <f>SUM(AA15:AA24)</f>
        <v>19970885398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23508496638</v>
      </c>
      <c r="D26" s="29">
        <f>+D13+D25</f>
        <v>0</v>
      </c>
      <c r="E26" s="30">
        <f t="shared" si="2"/>
        <v>29905987403</v>
      </c>
      <c r="F26" s="31">
        <f t="shared" si="2"/>
        <v>29906341379</v>
      </c>
      <c r="G26" s="31">
        <f t="shared" si="2"/>
        <v>19765824562</v>
      </c>
      <c r="H26" s="31">
        <f t="shared" si="2"/>
        <v>363257924</v>
      </c>
      <c r="I26" s="31">
        <f t="shared" si="2"/>
        <v>32206214</v>
      </c>
      <c r="J26" s="31">
        <f t="shared" si="2"/>
        <v>20161288700</v>
      </c>
      <c r="K26" s="31">
        <f t="shared" si="2"/>
        <v>935340655</v>
      </c>
      <c r="L26" s="31">
        <f t="shared" si="2"/>
        <v>-799965742</v>
      </c>
      <c r="M26" s="31">
        <f t="shared" si="2"/>
        <v>1441040773</v>
      </c>
      <c r="N26" s="31">
        <f t="shared" si="2"/>
        <v>1576415686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21737704386</v>
      </c>
      <c r="X26" s="31">
        <f t="shared" si="2"/>
        <v>14773418985</v>
      </c>
      <c r="Y26" s="31">
        <f t="shared" si="2"/>
        <v>6964285401</v>
      </c>
      <c r="Z26" s="32">
        <f>+IF(X26&lt;&gt;0,+(Y26/X26)*100,0)</f>
        <v>47.140647727320925</v>
      </c>
      <c r="AA26" s="33">
        <f>+AA13+AA25</f>
        <v>29906341379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309076234</v>
      </c>
      <c r="H30" s="20">
        <v>8522867</v>
      </c>
      <c r="I30" s="20">
        <v>-100376776</v>
      </c>
      <c r="J30" s="20">
        <v>217222325</v>
      </c>
      <c r="K30" s="20">
        <v>2300043</v>
      </c>
      <c r="L30" s="20">
        <v>-19374749</v>
      </c>
      <c r="M30" s="20">
        <v>-109690416</v>
      </c>
      <c r="N30" s="20">
        <v>-126765122</v>
      </c>
      <c r="O30" s="20"/>
      <c r="P30" s="20"/>
      <c r="Q30" s="20"/>
      <c r="R30" s="20"/>
      <c r="S30" s="20"/>
      <c r="T30" s="20"/>
      <c r="U30" s="20"/>
      <c r="V30" s="20"/>
      <c r="W30" s="20">
        <v>90457203</v>
      </c>
      <c r="X30" s="20"/>
      <c r="Y30" s="20">
        <v>90457203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6420436</v>
      </c>
      <c r="D31" s="18"/>
      <c r="E31" s="19">
        <v>6519801</v>
      </c>
      <c r="F31" s="20">
        <v>6519801</v>
      </c>
      <c r="G31" s="20">
        <v>60013995</v>
      </c>
      <c r="H31" s="20">
        <v>401775</v>
      </c>
      <c r="I31" s="20">
        <v>20685044</v>
      </c>
      <c r="J31" s="20">
        <v>81100814</v>
      </c>
      <c r="K31" s="20">
        <v>193743</v>
      </c>
      <c r="L31" s="20">
        <v>355354</v>
      </c>
      <c r="M31" s="20">
        <v>-19998487</v>
      </c>
      <c r="N31" s="20">
        <v>-19449390</v>
      </c>
      <c r="O31" s="20"/>
      <c r="P31" s="20"/>
      <c r="Q31" s="20"/>
      <c r="R31" s="20"/>
      <c r="S31" s="20"/>
      <c r="T31" s="20"/>
      <c r="U31" s="20"/>
      <c r="V31" s="20"/>
      <c r="W31" s="20">
        <v>61651424</v>
      </c>
      <c r="X31" s="20">
        <v>6513279</v>
      </c>
      <c r="Y31" s="20">
        <v>55138145</v>
      </c>
      <c r="Z31" s="21">
        <v>846.54971789171009</v>
      </c>
      <c r="AA31" s="22">
        <v>6519801</v>
      </c>
    </row>
    <row r="32" spans="1:27" x14ac:dyDescent="0.25">
      <c r="A32" s="23" t="s">
        <v>59</v>
      </c>
      <c r="B32" s="17" t="s">
        <v>32</v>
      </c>
      <c r="C32" s="18">
        <v>-1971126870</v>
      </c>
      <c r="D32" s="18"/>
      <c r="E32" s="19">
        <v>1367243518</v>
      </c>
      <c r="F32" s="20">
        <v>1350674071</v>
      </c>
      <c r="G32" s="20">
        <v>52283087</v>
      </c>
      <c r="H32" s="20">
        <v>-59995052</v>
      </c>
      <c r="I32" s="20">
        <v>964104019</v>
      </c>
      <c r="J32" s="20">
        <v>956392054</v>
      </c>
      <c r="K32" s="20">
        <v>219664918</v>
      </c>
      <c r="L32" s="20">
        <v>-988888398</v>
      </c>
      <c r="M32" s="20">
        <v>-1911343111</v>
      </c>
      <c r="N32" s="20">
        <v>-2680566591</v>
      </c>
      <c r="O32" s="20"/>
      <c r="P32" s="20"/>
      <c r="Q32" s="20"/>
      <c r="R32" s="20"/>
      <c r="S32" s="20"/>
      <c r="T32" s="20"/>
      <c r="U32" s="20"/>
      <c r="V32" s="20"/>
      <c r="W32" s="20">
        <v>-1724174537</v>
      </c>
      <c r="X32" s="20">
        <v>804689542</v>
      </c>
      <c r="Y32" s="20">
        <v>-2528864079</v>
      </c>
      <c r="Z32" s="21">
        <v>-314.26580650155881</v>
      </c>
      <c r="AA32" s="22">
        <v>1350674071</v>
      </c>
    </row>
    <row r="33" spans="1:27" x14ac:dyDescent="0.25">
      <c r="A33" s="23" t="s">
        <v>60</v>
      </c>
      <c r="B33" s="17" t="s">
        <v>32</v>
      </c>
      <c r="C33" s="18">
        <v>-36650982</v>
      </c>
      <c r="D33" s="18"/>
      <c r="E33" s="19">
        <v>5141000</v>
      </c>
      <c r="F33" s="20">
        <v>5141000</v>
      </c>
      <c r="G33" s="20">
        <v>50616131</v>
      </c>
      <c r="H33" s="20">
        <v>-12045696</v>
      </c>
      <c r="I33" s="20">
        <v>-13137991</v>
      </c>
      <c r="J33" s="20">
        <v>25432444</v>
      </c>
      <c r="K33" s="20">
        <v>28160113</v>
      </c>
      <c r="L33" s="20">
        <v>-20735672</v>
      </c>
      <c r="M33" s="20">
        <v>-27705923</v>
      </c>
      <c r="N33" s="20">
        <v>-20281482</v>
      </c>
      <c r="O33" s="20"/>
      <c r="P33" s="20"/>
      <c r="Q33" s="20"/>
      <c r="R33" s="20"/>
      <c r="S33" s="20"/>
      <c r="T33" s="20"/>
      <c r="U33" s="20"/>
      <c r="V33" s="20"/>
      <c r="W33" s="20">
        <v>5150962</v>
      </c>
      <c r="X33" s="20">
        <v>2570472</v>
      </c>
      <c r="Y33" s="20">
        <v>2580490</v>
      </c>
      <c r="Z33" s="21">
        <v>100.3897338698885</v>
      </c>
      <c r="AA33" s="22">
        <v>5141000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-160780</v>
      </c>
      <c r="H34" s="20"/>
      <c r="I34" s="20"/>
      <c r="J34" s="20">
        <v>-160780</v>
      </c>
      <c r="K34" s="20"/>
      <c r="L34" s="20"/>
      <c r="M34" s="20">
        <v>-2463754</v>
      </c>
      <c r="N34" s="20">
        <v>-2463754</v>
      </c>
      <c r="O34" s="20"/>
      <c r="P34" s="20"/>
      <c r="Q34" s="20"/>
      <c r="R34" s="20"/>
      <c r="S34" s="20"/>
      <c r="T34" s="20"/>
      <c r="U34" s="20"/>
      <c r="V34" s="20"/>
      <c r="W34" s="20">
        <v>-2624534</v>
      </c>
      <c r="X34" s="20"/>
      <c r="Y34" s="20">
        <v>-2624534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412278046</v>
      </c>
      <c r="D35" s="18"/>
      <c r="E35" s="19">
        <v>88657189</v>
      </c>
      <c r="F35" s="20">
        <v>88657189</v>
      </c>
      <c r="G35" s="20">
        <v>383461717</v>
      </c>
      <c r="H35" s="20">
        <v>-3027187</v>
      </c>
      <c r="I35" s="20">
        <v>41977243</v>
      </c>
      <c r="J35" s="20">
        <v>422411773</v>
      </c>
      <c r="K35" s="20">
        <v>14562984</v>
      </c>
      <c r="L35" s="20">
        <v>-82494262</v>
      </c>
      <c r="M35" s="20">
        <v>91215427</v>
      </c>
      <c r="N35" s="20">
        <v>23284149</v>
      </c>
      <c r="O35" s="20"/>
      <c r="P35" s="20"/>
      <c r="Q35" s="20"/>
      <c r="R35" s="20"/>
      <c r="S35" s="20"/>
      <c r="T35" s="20"/>
      <c r="U35" s="20"/>
      <c r="V35" s="20"/>
      <c r="W35" s="20">
        <v>445695922</v>
      </c>
      <c r="X35" s="20">
        <v>44332088</v>
      </c>
      <c r="Y35" s="20">
        <v>401363834</v>
      </c>
      <c r="Z35" s="21">
        <v>905.35738808422468</v>
      </c>
      <c r="AA35" s="22">
        <v>88657189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53135136</v>
      </c>
      <c r="H36" s="20">
        <v>-5001998</v>
      </c>
      <c r="I36" s="20">
        <v>6591283</v>
      </c>
      <c r="J36" s="20">
        <v>54724421</v>
      </c>
      <c r="K36" s="20">
        <v>15834020</v>
      </c>
      <c r="L36" s="20">
        <v>5631636</v>
      </c>
      <c r="M36" s="20">
        <v>4880048</v>
      </c>
      <c r="N36" s="20">
        <v>26345704</v>
      </c>
      <c r="O36" s="20"/>
      <c r="P36" s="20"/>
      <c r="Q36" s="20"/>
      <c r="R36" s="20"/>
      <c r="S36" s="20"/>
      <c r="T36" s="20"/>
      <c r="U36" s="20"/>
      <c r="V36" s="20"/>
      <c r="W36" s="20">
        <v>81070125</v>
      </c>
      <c r="X36" s="20"/>
      <c r="Y36" s="20">
        <v>81070125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-1589079370</v>
      </c>
      <c r="D37" s="29">
        <f t="shared" ref="D37:Y37" si="3">SUM(D29:D36)</f>
        <v>0</v>
      </c>
      <c r="E37" s="30">
        <f t="shared" si="3"/>
        <v>1467561508</v>
      </c>
      <c r="F37" s="31">
        <f t="shared" si="3"/>
        <v>1450992061</v>
      </c>
      <c r="G37" s="31">
        <f t="shared" si="3"/>
        <v>908425520</v>
      </c>
      <c r="H37" s="31">
        <f t="shared" si="3"/>
        <v>-71145291</v>
      </c>
      <c r="I37" s="31">
        <f t="shared" si="3"/>
        <v>919842822</v>
      </c>
      <c r="J37" s="31">
        <f t="shared" si="3"/>
        <v>1757123051</v>
      </c>
      <c r="K37" s="31">
        <f t="shared" si="3"/>
        <v>280715821</v>
      </c>
      <c r="L37" s="31">
        <f t="shared" si="3"/>
        <v>-1105506091</v>
      </c>
      <c r="M37" s="31">
        <f t="shared" si="3"/>
        <v>-1975106216</v>
      </c>
      <c r="N37" s="31">
        <f t="shared" si="3"/>
        <v>-2799896486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-1042773435</v>
      </c>
      <c r="X37" s="31">
        <f t="shared" si="3"/>
        <v>858105381</v>
      </c>
      <c r="Y37" s="31">
        <f t="shared" si="3"/>
        <v>-1900878816</v>
      </c>
      <c r="Z37" s="32">
        <f>+IF(X37&lt;&gt;0,+(Y37/X37)*100,0)</f>
        <v>-221.52044004021926</v>
      </c>
      <c r="AA37" s="33">
        <f>SUM(AA29:AA36)</f>
        <v>1450992061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-294503137</v>
      </c>
      <c r="H39" s="20">
        <v>76431528</v>
      </c>
      <c r="I39" s="20">
        <v>26405911</v>
      </c>
      <c r="J39" s="20">
        <v>-191665698</v>
      </c>
      <c r="K39" s="20">
        <v>139468497</v>
      </c>
      <c r="L39" s="20">
        <v>119885366</v>
      </c>
      <c r="M39" s="20">
        <v>43430888</v>
      </c>
      <c r="N39" s="20">
        <v>302784751</v>
      </c>
      <c r="O39" s="20"/>
      <c r="P39" s="20"/>
      <c r="Q39" s="20"/>
      <c r="R39" s="20"/>
      <c r="S39" s="20"/>
      <c r="T39" s="20"/>
      <c r="U39" s="20"/>
      <c r="V39" s="20"/>
      <c r="W39" s="20">
        <v>111119053</v>
      </c>
      <c r="X39" s="20"/>
      <c r="Y39" s="20">
        <v>111119053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71654000</v>
      </c>
      <c r="D41" s="18"/>
      <c r="E41" s="19">
        <v>2091433201</v>
      </c>
      <c r="F41" s="20">
        <v>2091433201</v>
      </c>
      <c r="G41" s="20"/>
      <c r="H41" s="20">
        <v>71654000</v>
      </c>
      <c r="I41" s="20"/>
      <c r="J41" s="20">
        <v>71654000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71654000</v>
      </c>
      <c r="X41" s="20">
        <v>1323832036</v>
      </c>
      <c r="Y41" s="20">
        <v>-1252178036</v>
      </c>
      <c r="Z41" s="21">
        <v>-94.587379814700299</v>
      </c>
      <c r="AA41" s="22">
        <v>2091433201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2992369</v>
      </c>
      <c r="H42" s="20">
        <v>-1195541</v>
      </c>
      <c r="I42" s="20"/>
      <c r="J42" s="20">
        <v>1796828</v>
      </c>
      <c r="K42" s="20"/>
      <c r="L42" s="20"/>
      <c r="M42" s="20">
        <v>-575170</v>
      </c>
      <c r="N42" s="20">
        <v>-575170</v>
      </c>
      <c r="O42" s="20"/>
      <c r="P42" s="20"/>
      <c r="Q42" s="20"/>
      <c r="R42" s="20"/>
      <c r="S42" s="20"/>
      <c r="T42" s="20"/>
      <c r="U42" s="20"/>
      <c r="V42" s="20"/>
      <c r="W42" s="20">
        <v>1221658</v>
      </c>
      <c r="X42" s="20"/>
      <c r="Y42" s="20">
        <v>1221658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71654000</v>
      </c>
      <c r="D43" s="29">
        <f t="shared" ref="D43:Y43" si="4">SUM(D39:D42)</f>
        <v>0</v>
      </c>
      <c r="E43" s="35">
        <f t="shared" si="4"/>
        <v>2091433201</v>
      </c>
      <c r="F43" s="36">
        <f t="shared" si="4"/>
        <v>2091433201</v>
      </c>
      <c r="G43" s="36">
        <f t="shared" si="4"/>
        <v>-291510768</v>
      </c>
      <c r="H43" s="36">
        <f t="shared" si="4"/>
        <v>146889987</v>
      </c>
      <c r="I43" s="36">
        <f t="shared" si="4"/>
        <v>26405911</v>
      </c>
      <c r="J43" s="36">
        <f t="shared" si="4"/>
        <v>-118214870</v>
      </c>
      <c r="K43" s="36">
        <f t="shared" si="4"/>
        <v>139468497</v>
      </c>
      <c r="L43" s="36">
        <f t="shared" si="4"/>
        <v>119885366</v>
      </c>
      <c r="M43" s="36">
        <f t="shared" si="4"/>
        <v>42855718</v>
      </c>
      <c r="N43" s="36">
        <f t="shared" si="4"/>
        <v>302209581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183994711</v>
      </c>
      <c r="X43" s="36">
        <f t="shared" si="4"/>
        <v>1323832036</v>
      </c>
      <c r="Y43" s="36">
        <f t="shared" si="4"/>
        <v>-1139837325</v>
      </c>
      <c r="Z43" s="37">
        <f>+IF(X43&lt;&gt;0,+(Y43/X43)*100,0)</f>
        <v>-86.101355308189568</v>
      </c>
      <c r="AA43" s="38">
        <f>SUM(AA39:AA42)</f>
        <v>2091433201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-1517425370</v>
      </c>
      <c r="D44" s="29">
        <f>+D37+D43</f>
        <v>0</v>
      </c>
      <c r="E44" s="30">
        <f t="shared" si="5"/>
        <v>3558994709</v>
      </c>
      <c r="F44" s="31">
        <f t="shared" si="5"/>
        <v>3542425262</v>
      </c>
      <c r="G44" s="31">
        <f t="shared" si="5"/>
        <v>616914752</v>
      </c>
      <c r="H44" s="31">
        <f t="shared" si="5"/>
        <v>75744696</v>
      </c>
      <c r="I44" s="31">
        <f t="shared" si="5"/>
        <v>946248733</v>
      </c>
      <c r="J44" s="31">
        <f t="shared" si="5"/>
        <v>1638908181</v>
      </c>
      <c r="K44" s="31">
        <f t="shared" si="5"/>
        <v>420184318</v>
      </c>
      <c r="L44" s="31">
        <f t="shared" si="5"/>
        <v>-985620725</v>
      </c>
      <c r="M44" s="31">
        <f t="shared" si="5"/>
        <v>-1932250498</v>
      </c>
      <c r="N44" s="31">
        <f t="shared" si="5"/>
        <v>-2497686905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-858778724</v>
      </c>
      <c r="X44" s="31">
        <f t="shared" si="5"/>
        <v>2181937417</v>
      </c>
      <c r="Y44" s="31">
        <f t="shared" si="5"/>
        <v>-3040716141</v>
      </c>
      <c r="Z44" s="32">
        <f>+IF(X44&lt;&gt;0,+(Y44/X44)*100,0)</f>
        <v>-139.35854059374242</v>
      </c>
      <c r="AA44" s="33">
        <f>+AA37+AA43</f>
        <v>3542425262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25025922008</v>
      </c>
      <c r="D45" s="42">
        <f t="shared" si="6"/>
        <v>0</v>
      </c>
      <c r="E45" s="43">
        <f t="shared" si="6"/>
        <v>26346992694</v>
      </c>
      <c r="F45" s="44">
        <f t="shared" si="6"/>
        <v>26363916117</v>
      </c>
      <c r="G45" s="44">
        <f t="shared" si="6"/>
        <v>19148909810</v>
      </c>
      <c r="H45" s="44">
        <f t="shared" si="6"/>
        <v>287513228</v>
      </c>
      <c r="I45" s="44">
        <f t="shared" si="6"/>
        <v>-914042519</v>
      </c>
      <c r="J45" s="44">
        <f t="shared" si="6"/>
        <v>18522380519</v>
      </c>
      <c r="K45" s="44">
        <f t="shared" si="6"/>
        <v>515156337</v>
      </c>
      <c r="L45" s="44">
        <f t="shared" si="6"/>
        <v>185654983</v>
      </c>
      <c r="M45" s="44">
        <f t="shared" si="6"/>
        <v>3373291271</v>
      </c>
      <c r="N45" s="44">
        <f t="shared" si="6"/>
        <v>4074102591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22596483110</v>
      </c>
      <c r="X45" s="44">
        <f t="shared" si="6"/>
        <v>12591481568</v>
      </c>
      <c r="Y45" s="44">
        <f t="shared" si="6"/>
        <v>10005001542</v>
      </c>
      <c r="Z45" s="45">
        <f>+IF(X45&lt;&gt;0,+(Y45/X45)*100,0)</f>
        <v>79.458493331132047</v>
      </c>
      <c r="AA45" s="46">
        <f>+AA26-AA44</f>
        <v>26363916117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16086207768</v>
      </c>
      <c r="D47" s="18"/>
      <c r="E47" s="19">
        <v>22229129717</v>
      </c>
      <c r="F47" s="20">
        <v>22229129717</v>
      </c>
      <c r="G47" s="20">
        <v>17437753662</v>
      </c>
      <c r="H47" s="20">
        <v>775251740</v>
      </c>
      <c r="I47" s="20">
        <v>419725090</v>
      </c>
      <c r="J47" s="20">
        <v>18632730492</v>
      </c>
      <c r="K47" s="20">
        <v>176656272</v>
      </c>
      <c r="L47" s="20">
        <v>703718693</v>
      </c>
      <c r="M47" s="20">
        <v>2111179553</v>
      </c>
      <c r="N47" s="20">
        <v>2991554518</v>
      </c>
      <c r="O47" s="20"/>
      <c r="P47" s="20"/>
      <c r="Q47" s="20"/>
      <c r="R47" s="20"/>
      <c r="S47" s="20"/>
      <c r="T47" s="20"/>
      <c r="U47" s="20"/>
      <c r="V47" s="20"/>
      <c r="W47" s="20">
        <v>21624285010</v>
      </c>
      <c r="X47" s="20">
        <v>11164846752</v>
      </c>
      <c r="Y47" s="20">
        <v>10459438258</v>
      </c>
      <c r="Z47" s="47">
        <v>93.681879297862849</v>
      </c>
      <c r="AA47" s="22">
        <v>22229129717</v>
      </c>
    </row>
    <row r="48" spans="1:27" x14ac:dyDescent="0.25">
      <c r="A48" s="23" t="s">
        <v>73</v>
      </c>
      <c r="B48" s="17" t="s">
        <v>32</v>
      </c>
      <c r="C48" s="18">
        <v>-82003045</v>
      </c>
      <c r="D48" s="18"/>
      <c r="E48" s="19"/>
      <c r="F48" s="20"/>
      <c r="G48" s="20">
        <v>-82003045</v>
      </c>
      <c r="H48" s="20"/>
      <c r="I48" s="20"/>
      <c r="J48" s="20">
        <v>-82003045</v>
      </c>
      <c r="K48" s="20"/>
      <c r="L48" s="20">
        <v>-399060</v>
      </c>
      <c r="M48" s="20"/>
      <c r="N48" s="20">
        <v>-399060</v>
      </c>
      <c r="O48" s="20"/>
      <c r="P48" s="20"/>
      <c r="Q48" s="20"/>
      <c r="R48" s="20"/>
      <c r="S48" s="20"/>
      <c r="T48" s="20"/>
      <c r="U48" s="20"/>
      <c r="V48" s="20"/>
      <c r="W48" s="20">
        <v>-82402105</v>
      </c>
      <c r="X48" s="20"/>
      <c r="Y48" s="20">
        <v>-82402105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16004204723</v>
      </c>
      <c r="D50" s="50">
        <f t="shared" ref="D50:Y50" si="7">SUM(D47:D49)</f>
        <v>0</v>
      </c>
      <c r="E50" s="51">
        <f t="shared" si="7"/>
        <v>22229129717</v>
      </c>
      <c r="F50" s="52">
        <f t="shared" si="7"/>
        <v>22229129717</v>
      </c>
      <c r="G50" s="52">
        <f t="shared" si="7"/>
        <v>17355750617</v>
      </c>
      <c r="H50" s="52">
        <f t="shared" si="7"/>
        <v>775251740</v>
      </c>
      <c r="I50" s="52">
        <f t="shared" si="7"/>
        <v>419725090</v>
      </c>
      <c r="J50" s="52">
        <f t="shared" si="7"/>
        <v>18550727447</v>
      </c>
      <c r="K50" s="52">
        <f t="shared" si="7"/>
        <v>176656272</v>
      </c>
      <c r="L50" s="52">
        <f t="shared" si="7"/>
        <v>703319633</v>
      </c>
      <c r="M50" s="52">
        <f t="shared" si="7"/>
        <v>2111179553</v>
      </c>
      <c r="N50" s="52">
        <f t="shared" si="7"/>
        <v>2991155458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21541882905</v>
      </c>
      <c r="X50" s="52">
        <f t="shared" si="7"/>
        <v>11164846752</v>
      </c>
      <c r="Y50" s="52">
        <f t="shared" si="7"/>
        <v>10377036153</v>
      </c>
      <c r="Z50" s="53">
        <f>+IF(X50&lt;&gt;0,+(Y50/X50)*100,0)</f>
        <v>92.943829713928878</v>
      </c>
      <c r="AA50" s="54">
        <f>SUM(AA47:AA49)</f>
        <v>22229129717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92C700-2E9B-4E19-946D-5037C2118DC4}"/>
</file>

<file path=customXml/itemProps2.xml><?xml version="1.0" encoding="utf-8"?>
<ds:datastoreItem xmlns:ds="http://schemas.openxmlformats.org/officeDocument/2006/customXml" ds:itemID="{95E9980C-FA1D-4D3A-B767-05847A1B2CE4}"/>
</file>

<file path=customXml/itemProps3.xml><?xml version="1.0" encoding="utf-8"?>
<ds:datastoreItem xmlns:ds="http://schemas.openxmlformats.org/officeDocument/2006/customXml" ds:itemID="{B53180BC-92F1-4E65-BAF7-FDB21EFA3B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2026-02-09T13:15:22Z</dcterms:created>
  <dcterms:modified xsi:type="dcterms:W3CDTF">2026-02-09T13:17:00Z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